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tabRatio="700"/>
  </bookViews>
  <sheets>
    <sheet name="1.ข้อมูลทั่วไป " sheetId="9" r:id="rId1"/>
    <sheet name="2.ข้อมูลการให้บริการ " sheetId="10" r:id="rId2"/>
  </sheets>
  <definedNames>
    <definedName name="_xlnm.Print_Titles" localSheetId="0">'1.ข้อมูลทั่วไป '!$A:$A,'1.ข้อมูลทั่วไป '!$1:$5</definedName>
    <definedName name="_xlnm.Print_Titles" localSheetId="1">'2.ข้อมูลการให้บริการ '!$A:$B,'2.ข้อมูลการให้บริการ '!#REF!</definedName>
  </definedNames>
  <calcPr calcId="144525"/>
</workbook>
</file>

<file path=xl/calcChain.xml><?xml version="1.0" encoding="utf-8"?>
<calcChain xmlns="http://schemas.openxmlformats.org/spreadsheetml/2006/main">
  <c r="R7" i="10" l="1"/>
  <c r="M7" i="10"/>
  <c r="H7" i="10"/>
  <c r="C7" i="10"/>
  <c r="R13" i="10" l="1"/>
  <c r="M13" i="10"/>
  <c r="H13" i="10"/>
  <c r="C13" i="10"/>
  <c r="C12" i="9"/>
  <c r="Y11" i="10"/>
  <c r="C21" i="9"/>
  <c r="C9" i="9"/>
  <c r="R22" i="10"/>
  <c r="M22" i="10"/>
  <c r="H22" i="10"/>
  <c r="C22" i="10"/>
  <c r="R10" i="10" l="1"/>
  <c r="M10" i="10"/>
  <c r="H10" i="10"/>
  <c r="W10" i="10" s="1"/>
  <c r="C10" i="10"/>
  <c r="X10" i="10"/>
  <c r="Y10" i="10"/>
  <c r="Z10" i="10"/>
  <c r="AA10" i="10"/>
  <c r="AA27" i="10"/>
  <c r="Z27" i="10"/>
  <c r="Y27" i="10"/>
  <c r="X27" i="10"/>
  <c r="R27" i="10"/>
  <c r="W27" i="10" s="1"/>
  <c r="M27" i="10"/>
  <c r="H27" i="10"/>
  <c r="C27" i="10"/>
  <c r="AA26" i="10"/>
  <c r="Z26" i="10"/>
  <c r="Y26" i="10"/>
  <c r="X26" i="10"/>
  <c r="R26" i="10"/>
  <c r="M26" i="10"/>
  <c r="H26" i="10"/>
  <c r="C26" i="10"/>
  <c r="AA25" i="10"/>
  <c r="Z25" i="10"/>
  <c r="Y25" i="10"/>
  <c r="X25" i="10"/>
  <c r="R25" i="10"/>
  <c r="M25" i="10"/>
  <c r="H25" i="10"/>
  <c r="C25" i="10"/>
  <c r="AA24" i="10"/>
  <c r="Z24" i="10"/>
  <c r="Y24" i="10"/>
  <c r="X24" i="10"/>
  <c r="R24" i="10"/>
  <c r="M24" i="10"/>
  <c r="H24" i="10"/>
  <c r="C24" i="10"/>
  <c r="AA23" i="10"/>
  <c r="Z23" i="10"/>
  <c r="Y23" i="10"/>
  <c r="X23" i="10"/>
  <c r="R23" i="10"/>
  <c r="W23" i="10" s="1"/>
  <c r="M23" i="10"/>
  <c r="H23" i="10"/>
  <c r="C23" i="10"/>
  <c r="AA22" i="10"/>
  <c r="Z22" i="10"/>
  <c r="Y22" i="10"/>
  <c r="X22" i="10"/>
  <c r="W22" i="10"/>
  <c r="AA21" i="10"/>
  <c r="Z21" i="10"/>
  <c r="Y21" i="10"/>
  <c r="X21" i="10"/>
  <c r="R21" i="10"/>
  <c r="W21" i="10" s="1"/>
  <c r="M21" i="10"/>
  <c r="H21" i="10"/>
  <c r="C21" i="10"/>
  <c r="R20" i="10"/>
  <c r="M20" i="10"/>
  <c r="H20" i="10"/>
  <c r="C20" i="10"/>
  <c r="W19" i="10"/>
  <c r="R19" i="10"/>
  <c r="M19" i="10"/>
  <c r="H19" i="10"/>
  <c r="C19" i="10"/>
  <c r="AA18" i="10"/>
  <c r="Z18" i="10"/>
  <c r="Y18" i="10"/>
  <c r="X18" i="10"/>
  <c r="R18" i="10"/>
  <c r="M18" i="10"/>
  <c r="H18" i="10"/>
  <c r="C18" i="10"/>
  <c r="AA17" i="10"/>
  <c r="Z17" i="10"/>
  <c r="Y17" i="10"/>
  <c r="X17" i="10"/>
  <c r="R17" i="10"/>
  <c r="M17" i="10"/>
  <c r="H17" i="10"/>
  <c r="C17" i="10"/>
  <c r="AA16" i="10"/>
  <c r="Z16" i="10"/>
  <c r="Y16" i="10"/>
  <c r="X16" i="10"/>
  <c r="R16" i="10"/>
  <c r="M16" i="10"/>
  <c r="H16" i="10"/>
  <c r="C16" i="10"/>
  <c r="R15" i="10"/>
  <c r="W15" i="10" s="1"/>
  <c r="M15" i="10"/>
  <c r="H15" i="10"/>
  <c r="C15" i="10"/>
  <c r="AA14" i="10"/>
  <c r="Z14" i="10"/>
  <c r="Y14" i="10"/>
  <c r="X14" i="10"/>
  <c r="R14" i="10"/>
  <c r="M14" i="10"/>
  <c r="H14" i="10"/>
  <c r="C14" i="10"/>
  <c r="AA12" i="10"/>
  <c r="Z12" i="10"/>
  <c r="Y12" i="10"/>
  <c r="X12" i="10"/>
  <c r="R12" i="10"/>
  <c r="M12" i="10"/>
  <c r="H12" i="10"/>
  <c r="C12" i="10"/>
  <c r="R11" i="10"/>
  <c r="W11" i="10" s="1"/>
  <c r="M11" i="10"/>
  <c r="H11" i="10"/>
  <c r="C11" i="10"/>
  <c r="R9" i="10"/>
  <c r="M9" i="10"/>
  <c r="H9" i="10"/>
  <c r="C9" i="10"/>
  <c r="R8" i="10"/>
  <c r="M8" i="10"/>
  <c r="H8" i="10"/>
  <c r="C8" i="10"/>
  <c r="W7" i="10"/>
  <c r="C26" i="9"/>
  <c r="C25" i="9"/>
  <c r="C24" i="9"/>
  <c r="C23" i="9"/>
  <c r="C22" i="9"/>
  <c r="C20" i="9"/>
  <c r="C19" i="9"/>
  <c r="C18" i="9"/>
  <c r="C17" i="9"/>
  <c r="C16" i="9"/>
  <c r="C15" i="9"/>
  <c r="C14" i="9"/>
  <c r="C13" i="9"/>
  <c r="C11" i="9"/>
  <c r="C10" i="9"/>
  <c r="C8" i="9"/>
  <c r="C7" i="9"/>
  <c r="C6" i="9"/>
  <c r="W14" i="10" l="1"/>
  <c r="W25" i="10"/>
  <c r="W26" i="10"/>
  <c r="W17" i="10"/>
  <c r="W18" i="10"/>
  <c r="W8" i="10"/>
  <c r="W16" i="10"/>
  <c r="W20" i="10"/>
  <c r="W24" i="10"/>
  <c r="W9" i="10"/>
  <c r="W13" i="10"/>
  <c r="W12" i="10"/>
</calcChain>
</file>

<file path=xl/sharedStrings.xml><?xml version="1.0" encoding="utf-8"?>
<sst xmlns="http://schemas.openxmlformats.org/spreadsheetml/2006/main" count="177" uniqueCount="105">
  <si>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</si>
  <si>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</si>
  <si>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</si>
  <si>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</si>
  <si>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</si>
  <si>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</si>
  <si>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</si>
  <si>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</si>
  <si>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</si>
  <si>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</si>
  <si>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</si>
  <si>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</si>
  <si>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</si>
  <si>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</si>
  <si>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</si>
  <si>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</si>
  <si>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</si>
  <si>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</si>
  <si>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</si>
  <si>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</si>
  <si>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</si>
  <si>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</si>
  <si>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</si>
  <si>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</si>
  <si>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</si>
  <si>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</si>
  <si>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</si>
  <si>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</si>
  <si>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</si>
  <si>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</si>
  <si>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</si>
  <si>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</si>
  <si>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</si>
  <si>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</si>
  <si>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</si>
  <si>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</si>
  <si>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</si>
  <si>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</si>
  <si>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</si>
  <si>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</si>
  <si>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แพทย์เฉพาะทาง</t>
  </si>
  <si>
    <t>แพทย์ GP</t>
  </si>
  <si>
    <t>อุดรธานี</t>
  </si>
  <si>
    <t>กุดจับ</t>
  </si>
  <si>
    <t>หนองวัวซอ</t>
  </si>
  <si>
    <t>กุมภวาปี</t>
  </si>
  <si>
    <t>ห้วยเกิ้ง</t>
  </si>
  <si>
    <t>โนนสะอาด</t>
  </si>
  <si>
    <t>หนองหาน</t>
  </si>
  <si>
    <t>ทุ่งฝน</t>
  </si>
  <si>
    <t>ไชยวาน</t>
  </si>
  <si>
    <t>ศรีธาตุ</t>
  </si>
  <si>
    <t>วังสามหมอ</t>
  </si>
  <si>
    <t>บ้านผือ</t>
  </si>
  <si>
    <t>น้ำโสม</t>
  </si>
  <si>
    <t>เพ็ญ</t>
  </si>
  <si>
    <t>สร้างคอม</t>
  </si>
  <si>
    <t>หนองแสง</t>
  </si>
  <si>
    <t>นายูง</t>
  </si>
  <si>
    <t>พิบูลย์รักษ์</t>
  </si>
  <si>
    <t>บ้านดุง</t>
  </si>
  <si>
    <t>กู่แก้ว</t>
  </si>
  <si>
    <t>ประจักษ์</t>
  </si>
  <si>
    <t>-</t>
  </si>
  <si>
    <t>A</t>
  </si>
  <si>
    <t>ขั้น 3</t>
  </si>
  <si>
    <t>ปกติ</t>
  </si>
  <si>
    <t>F3</t>
  </si>
  <si>
    <t>M2</t>
  </si>
  <si>
    <t>ปกติ 3</t>
  </si>
  <si>
    <t>F2</t>
  </si>
  <si>
    <t>ปกติ3</t>
  </si>
  <si>
    <t>M1</t>
  </si>
  <si>
    <t>ขั้นที่ 3</t>
  </si>
  <si>
    <t>reac 4</t>
  </si>
  <si>
    <t>Reac-3</t>
  </si>
  <si>
    <t>RE-AC5</t>
  </si>
  <si>
    <t>ผ่านreact 3</t>
  </si>
  <si>
    <t>ระดับ 0</t>
  </si>
  <si>
    <t xml:space="preserve"> -</t>
  </si>
  <si>
    <t xml:space="preserve">  re ac 4  </t>
  </si>
  <si>
    <t>HA Reac2</t>
  </si>
  <si>
    <t>Re-acreditationครั้งที่3</t>
  </si>
  <si>
    <t>0C</t>
  </si>
  <si>
    <t>React</t>
  </si>
  <si>
    <t xml:space="preserve"> Reac 3 </t>
  </si>
  <si>
    <t>1. ข้อมูลทั่วไป  (1 ตุลาคม 2565 -31 ธันวาคม 2565)</t>
  </si>
  <si>
    <t>ข้อมูล ณ 31 ธันวาคม 2565</t>
  </si>
  <si>
    <t>2.  ข้อมูลบริการ  (1 ตุลาคม 2565 - 31 ธันวาคม 2565)</t>
  </si>
  <si>
    <t>Reac 3</t>
  </si>
  <si>
    <t xml:space="preserve"> ขั้น 3 </t>
  </si>
  <si>
    <t>re_ac3</t>
  </si>
  <si>
    <t>ขั้น 2</t>
  </si>
  <si>
    <t>Reaccredit4</t>
  </si>
  <si>
    <t xml:space="preserve">ปกติระดับ 2 </t>
  </si>
  <si>
    <t>พื้นที่ยากลำบาก ระดับ ก</t>
  </si>
  <si>
    <t>พื้นที่ปกติระดับ1</t>
  </si>
  <si>
    <t>ปกติระดับ3</t>
  </si>
  <si>
    <t>ระดับ1</t>
  </si>
  <si>
    <t>พกส.(รวมตำแหน่งวิชาชีพ)</t>
  </si>
  <si>
    <t>ลูกจ้างชั่วคราว  (รวมตำแหน่งวิชาชีพ)</t>
  </si>
  <si>
    <t xml:space="preserve"> Reac 4</t>
  </si>
  <si>
    <t>ระดับ2</t>
  </si>
  <si>
    <t>ระดับ3</t>
  </si>
  <si>
    <t>ระดับรพ.วิกฤต ไตรมาส 1/66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</si>
</sst>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8"/>
      <color indexed="8"/>
      <name val="TH SarabunPSK"/>
      <family val="2"/>
    </font>
    <font>
      <sz val="18"/>
      <color indexed="8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b/>
      <sz val="12"/>
      <color indexed="8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CCCC"/>
        <bgColor rgb="FF33CCCC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5" fillId="0" borderId="0" xfId="0" applyFont="1"/>
    <xf numFmtId="0" fontId="6" fillId="0" borderId="0" xfId="0" applyFont="1"/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/>
    <xf numFmtId="0" fontId="6" fillId="2" borderId="2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2" xfId="0" applyFont="1" applyFill="1" applyBorder="1"/>
    <xf numFmtId="0" fontId="6" fillId="6" borderId="1" xfId="0" applyFont="1" applyFill="1" applyBorder="1" applyAlignment="1">
      <alignment horizontal="center"/>
    </xf>
    <xf numFmtId="0" fontId="6" fillId="6" borderId="2" xfId="0" applyFont="1" applyFill="1" applyBorder="1"/>
    <xf numFmtId="187" fontId="6" fillId="2" borderId="3" xfId="7" applyNumberFormat="1" applyFont="1" applyFill="1" applyBorder="1"/>
    <xf numFmtId="43" fontId="6" fillId="2" borderId="3" xfId="7" applyFont="1" applyFill="1" applyBorder="1"/>
    <xf numFmtId="43" fontId="5" fillId="2" borderId="3" xfId="7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3" fillId="0" borderId="5" xfId="0" applyFont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0" borderId="5" xfId="1" applyNumberFormat="1" applyFont="1" applyFill="1" applyBorder="1"/>
    <xf numFmtId="3" fontId="2" fillId="0" borderId="5" xfId="1" applyNumberFormat="1" applyFont="1" applyFill="1" applyBorder="1"/>
    <xf numFmtId="4" fontId="2" fillId="0" borderId="5" xfId="1" applyNumberFormat="1" applyFont="1" applyFill="1" applyBorder="1"/>
    <xf numFmtId="43" fontId="2" fillId="0" borderId="5" xfId="1" applyFont="1" applyFill="1" applyBorder="1"/>
    <xf numFmtId="17" fontId="3" fillId="0" borderId="5" xfId="0" applyNumberFormat="1" applyFont="1" applyBorder="1" applyAlignment="1">
      <alignment horizontal="left"/>
    </xf>
    <xf numFmtId="0" fontId="3" fillId="17" borderId="0" xfId="0" applyFont="1" applyFill="1"/>
    <xf numFmtId="0" fontId="6" fillId="17" borderId="0" xfId="0" applyFont="1" applyFill="1"/>
    <xf numFmtId="0" fontId="5" fillId="17" borderId="0" xfId="0" applyFont="1" applyFill="1"/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16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187" fontId="2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NumberFormat="1" applyFont="1" applyFill="1" applyBorder="1"/>
    <xf numFmtId="3" fontId="3" fillId="0" borderId="0" xfId="1" applyNumberFormat="1" applyFont="1" applyFill="1" applyBorder="1"/>
    <xf numFmtId="43" fontId="3" fillId="0" borderId="0" xfId="1" applyFont="1" applyFill="1" applyBorder="1"/>
    <xf numFmtId="4" fontId="3" fillId="0" borderId="0" xfId="1" applyNumberFormat="1" applyFont="1" applyFill="1" applyBorder="1"/>
    <xf numFmtId="43" fontId="2" fillId="0" borderId="0" xfId="1" applyFont="1" applyFill="1" applyBorder="1"/>
    <xf numFmtId="0" fontId="3" fillId="0" borderId="13" xfId="0" applyFont="1" applyBorder="1" applyAlignment="1">
      <alignment horizontal="left"/>
    </xf>
    <xf numFmtId="0" fontId="2" fillId="0" borderId="14" xfId="0" applyFont="1" applyBorder="1"/>
    <xf numFmtId="0" fontId="8" fillId="0" borderId="0" xfId="0" applyFont="1"/>
    <xf numFmtId="0" fontId="3" fillId="16" borderId="0" xfId="0" applyFont="1" applyFill="1" applyAlignment="1">
      <alignment horizontal="center"/>
    </xf>
    <xf numFmtId="0" fontId="2" fillId="18" borderId="0" xfId="0" applyFont="1" applyFill="1"/>
    <xf numFmtId="0" fontId="3" fillId="18" borderId="0" xfId="0" applyFont="1" applyFill="1"/>
    <xf numFmtId="0" fontId="3" fillId="18" borderId="0" xfId="0" applyFont="1" applyFill="1" applyAlignment="1">
      <alignment horizontal="center"/>
    </xf>
    <xf numFmtId="0" fontId="2" fillId="18" borderId="0" xfId="0" applyFont="1" applyFill="1" applyAlignment="1">
      <alignment horizontal="center"/>
    </xf>
    <xf numFmtId="3" fontId="10" fillId="0" borderId="0" xfId="0" applyNumberFormat="1" applyFont="1"/>
    <xf numFmtId="187" fontId="2" fillId="19" borderId="3" xfId="1" applyNumberFormat="1" applyFont="1" applyFill="1" applyBorder="1"/>
    <xf numFmtId="3" fontId="2" fillId="19" borderId="3" xfId="1" applyNumberFormat="1" applyFont="1" applyFill="1" applyBorder="1"/>
    <xf numFmtId="4" fontId="2" fillId="19" borderId="3" xfId="1" applyNumberFormat="1" applyFont="1" applyFill="1" applyBorder="1"/>
    <xf numFmtId="43" fontId="2" fillId="19" borderId="3" xfId="1" applyFont="1" applyFill="1" applyBorder="1"/>
    <xf numFmtId="0" fontId="6" fillId="0" borderId="0" xfId="0" applyFont="1" applyAlignment="1">
      <alignment horizontal="center"/>
    </xf>
    <xf numFmtId="187" fontId="3" fillId="2" borderId="3" xfId="8" applyNumberFormat="1" applyFont="1" applyFill="1" applyBorder="1"/>
    <xf numFmtId="43" fontId="2" fillId="19" borderId="3" xfId="1" applyNumberFormat="1" applyFont="1" applyFill="1" applyBorder="1"/>
    <xf numFmtId="43" fontId="3" fillId="2" borderId="3" xfId="8" applyNumberFormat="1" applyFont="1" applyFill="1" applyBorder="1"/>
    <xf numFmtId="187" fontId="2" fillId="19" borderId="5" xfId="1" applyNumberFormat="1" applyFont="1" applyFill="1" applyBorder="1"/>
    <xf numFmtId="3" fontId="2" fillId="19" borderId="5" xfId="1" applyNumberFormat="1" applyFont="1" applyFill="1" applyBorder="1"/>
    <xf numFmtId="4" fontId="2" fillId="19" borderId="5" xfId="1" applyNumberFormat="1" applyFont="1" applyFill="1" applyBorder="1"/>
    <xf numFmtId="43" fontId="2" fillId="19" borderId="5" xfId="1" applyFont="1" applyFill="1" applyBorder="1"/>
    <xf numFmtId="43" fontId="11" fillId="20" borderId="42" xfId="7" applyFont="1" applyFill="1" applyBorder="1"/>
    <xf numFmtId="43" fontId="12" fillId="21" borderId="43" xfId="7" applyFont="1" applyFill="1" applyBorder="1"/>
    <xf numFmtId="187" fontId="11" fillId="20" borderId="42" xfId="7" applyNumberFormat="1" applyFont="1" applyFill="1" applyBorder="1"/>
    <xf numFmtId="187" fontId="12" fillId="21" borderId="43" xfId="7" applyNumberFormat="1" applyFont="1" applyFill="1" applyBorder="1"/>
    <xf numFmtId="0" fontId="9" fillId="16" borderId="0" xfId="0" applyNumberFormat="1" applyFont="1" applyFill="1" applyBorder="1" applyAlignment="1">
      <alignment horizontal="center"/>
    </xf>
    <xf numFmtId="187" fontId="15" fillId="0" borderId="12" xfId="7" applyNumberFormat="1" applyFont="1" applyBorder="1" applyAlignment="1">
      <alignment horizontal="center"/>
    </xf>
    <xf numFmtId="187" fontId="14" fillId="0" borderId="5" xfId="7" applyNumberFormat="1" applyFont="1" applyBorder="1" applyAlignment="1">
      <alignment horizontal="center"/>
    </xf>
    <xf numFmtId="187" fontId="14" fillId="0" borderId="31" xfId="7" applyNumberFormat="1" applyFont="1" applyBorder="1" applyAlignment="1">
      <alignment horizontal="center"/>
    </xf>
    <xf numFmtId="187" fontId="14" fillId="0" borderId="34" xfId="7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left" vertical="center"/>
    </xf>
    <xf numFmtId="0" fontId="13" fillId="2" borderId="6" xfId="0" applyFont="1" applyFill="1" applyBorder="1" applyAlignment="1">
      <alignment horizontal="center"/>
    </xf>
    <xf numFmtId="187" fontId="14" fillId="0" borderId="12" xfId="7" applyNumberFormat="1" applyFont="1" applyFill="1" applyBorder="1" applyAlignment="1">
      <alignment horizontal="center"/>
    </xf>
    <xf numFmtId="187" fontId="14" fillId="0" borderId="12" xfId="7" applyNumberFormat="1" applyFont="1" applyBorder="1" applyAlignment="1">
      <alignment horizontal="center"/>
    </xf>
    <xf numFmtId="187" fontId="16" fillId="0" borderId="5" xfId="7" applyNumberFormat="1" applyFont="1" applyBorder="1" applyAlignment="1">
      <alignment horizontal="center"/>
    </xf>
    <xf numFmtId="187" fontId="14" fillId="2" borderId="5" xfId="1" applyNumberFormat="1" applyFont="1" applyFill="1" applyBorder="1" applyAlignment="1">
      <alignment horizontal="center"/>
    </xf>
    <xf numFmtId="187" fontId="14" fillId="0" borderId="3" xfId="7" applyNumberFormat="1" applyFont="1" applyFill="1" applyBorder="1" applyAlignment="1">
      <alignment horizontal="center"/>
    </xf>
    <xf numFmtId="187" fontId="14" fillId="0" borderId="5" xfId="7" applyNumberFormat="1" applyFont="1" applyFill="1" applyBorder="1" applyAlignment="1">
      <alignment horizontal="center" wrapText="1"/>
    </xf>
    <xf numFmtId="187" fontId="14" fillId="0" borderId="5" xfId="7" applyNumberFormat="1" applyFont="1" applyFill="1" applyBorder="1" applyAlignment="1">
      <alignment horizontal="center"/>
    </xf>
    <xf numFmtId="187" fontId="16" fillId="0" borderId="3" xfId="7" applyNumberFormat="1" applyFont="1" applyBorder="1" applyAlignment="1">
      <alignment horizontal="center"/>
    </xf>
    <xf numFmtId="187" fontId="14" fillId="0" borderId="3" xfId="7" applyNumberFormat="1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7" fillId="2" borderId="6" xfId="0" applyFont="1" applyFill="1" applyBorder="1" applyAlignment="1">
      <alignment horizontal="center"/>
    </xf>
    <xf numFmtId="187" fontId="16" fillId="0" borderId="5" xfId="7" applyNumberFormat="1" applyFont="1" applyFill="1" applyBorder="1" applyAlignment="1">
      <alignment horizontal="center"/>
    </xf>
    <xf numFmtId="187" fontId="16" fillId="16" borderId="3" xfId="7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left"/>
    </xf>
    <xf numFmtId="187" fontId="16" fillId="0" borderId="12" xfId="7" applyNumberFormat="1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3" fillId="2" borderId="33" xfId="0" applyFont="1" applyFill="1" applyBorder="1" applyAlignment="1">
      <alignment horizontal="center"/>
    </xf>
    <xf numFmtId="187" fontId="14" fillId="0" borderId="9" xfId="7" applyNumberFormat="1" applyFont="1" applyFill="1" applyBorder="1" applyAlignment="1">
      <alignment horizontal="center"/>
    </xf>
    <xf numFmtId="187" fontId="15" fillId="0" borderId="9" xfId="7" applyNumberFormat="1" applyFont="1" applyBorder="1" applyAlignment="1">
      <alignment horizontal="center"/>
    </xf>
    <xf numFmtId="187" fontId="14" fillId="0" borderId="9" xfId="7" applyNumberFormat="1" applyFont="1" applyBorder="1" applyAlignment="1">
      <alignment horizontal="center"/>
    </xf>
    <xf numFmtId="187" fontId="16" fillId="0" borderId="32" xfId="7" applyNumberFormat="1" applyFont="1" applyBorder="1" applyAlignment="1">
      <alignment horizontal="center"/>
    </xf>
    <xf numFmtId="187" fontId="16" fillId="0" borderId="32" xfId="7" applyNumberFormat="1" applyFont="1" applyBorder="1" applyAlignment="1">
      <alignment horizontal="center" vertical="center"/>
    </xf>
    <xf numFmtId="0" fontId="13" fillId="7" borderId="20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wrapText="1"/>
    </xf>
    <xf numFmtId="0" fontId="14" fillId="0" borderId="34" xfId="0" applyFont="1" applyBorder="1" applyAlignment="1">
      <alignment horizontal="left" vertical="center"/>
    </xf>
    <xf numFmtId="0" fontId="13" fillId="2" borderId="45" xfId="0" applyFont="1" applyFill="1" applyBorder="1" applyAlignment="1">
      <alignment horizontal="center"/>
    </xf>
    <xf numFmtId="187" fontId="15" fillId="0" borderId="31" xfId="7" applyNumberFormat="1" applyFont="1" applyBorder="1" applyAlignment="1">
      <alignment horizontal="center"/>
    </xf>
    <xf numFmtId="187" fontId="14" fillId="0" borderId="34" xfId="7" applyNumberFormat="1" applyFont="1" applyBorder="1" applyAlignment="1">
      <alignment horizontal="center"/>
    </xf>
    <xf numFmtId="187" fontId="14" fillId="2" borderId="35" xfId="1" applyNumberFormat="1" applyFont="1" applyFill="1" applyBorder="1" applyAlignment="1">
      <alignment horizontal="center"/>
    </xf>
    <xf numFmtId="187" fontId="14" fillId="2" borderId="15" xfId="1" applyNumberFormat="1" applyFont="1" applyFill="1" applyBorder="1" applyAlignment="1">
      <alignment horizontal="center"/>
    </xf>
    <xf numFmtId="187" fontId="14" fillId="2" borderId="26" xfId="1" applyNumberFormat="1" applyFont="1" applyFill="1" applyBorder="1" applyAlignment="1">
      <alignment horizontal="center"/>
    </xf>
    <xf numFmtId="187" fontId="14" fillId="16" borderId="34" xfId="7" applyNumberFormat="1" applyFont="1" applyFill="1" applyBorder="1" applyAlignment="1">
      <alignment horizontal="center"/>
    </xf>
    <xf numFmtId="187" fontId="14" fillId="16" borderId="5" xfId="7" applyNumberFormat="1" applyFont="1" applyFill="1" applyBorder="1" applyAlignment="1">
      <alignment horizontal="center"/>
    </xf>
    <xf numFmtId="187" fontId="16" fillId="16" borderId="5" xfId="7" applyNumberFormat="1" applyFont="1" applyFill="1" applyBorder="1" applyAlignment="1">
      <alignment horizontal="center"/>
    </xf>
    <xf numFmtId="187" fontId="14" fillId="0" borderId="44" xfId="7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2" borderId="2" xfId="0" applyFont="1" applyFill="1" applyBorder="1"/>
    <xf numFmtId="0" fontId="7" fillId="6" borderId="2" xfId="0" applyFont="1" applyFill="1" applyBorder="1"/>
    <xf numFmtId="0" fontId="7" fillId="4" borderId="2" xfId="0" applyFont="1" applyFill="1" applyBorder="1"/>
    <xf numFmtId="0" fontId="7" fillId="5" borderId="2" xfId="0" applyFont="1" applyFill="1" applyBorder="1"/>
    <xf numFmtId="187" fontId="3" fillId="2" borderId="3" xfId="1" applyNumberFormat="1" applyFont="1" applyFill="1" applyBorder="1"/>
    <xf numFmtId="187" fontId="2" fillId="19" borderId="5" xfId="1" applyNumberFormat="1" applyFont="1" applyFill="1" applyBorder="1"/>
    <xf numFmtId="43" fontId="2" fillId="19" borderId="5" xfId="1" applyFont="1" applyFill="1" applyBorder="1"/>
    <xf numFmtId="3" fontId="2" fillId="19" borderId="5" xfId="1" applyNumberFormat="1" applyFont="1" applyFill="1" applyBorder="1"/>
    <xf numFmtId="4" fontId="2" fillId="19" borderId="5" xfId="1" applyNumberFormat="1" applyFont="1" applyFill="1" applyBorder="1"/>
    <xf numFmtId="4" fontId="3" fillId="2" borderId="3" xfId="1" applyNumberFormat="1" applyFont="1" applyFill="1" applyBorder="1"/>
    <xf numFmtId="0" fontId="13" fillId="7" borderId="18" xfId="0" applyFont="1" applyFill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 wrapText="1" shrinkToFit="1"/>
    </xf>
    <xf numFmtId="0" fontId="13" fillId="7" borderId="29" xfId="0" applyFont="1" applyFill="1" applyBorder="1" applyAlignment="1">
      <alignment horizontal="center" vertical="center" wrapText="1" shrinkToFit="1"/>
    </xf>
    <xf numFmtId="0" fontId="13" fillId="8" borderId="28" xfId="0" applyFont="1" applyFill="1" applyBorder="1" applyAlignment="1">
      <alignment horizontal="center" vertical="center" wrapText="1" shrinkToFit="1"/>
    </xf>
    <xf numFmtId="0" fontId="13" fillId="8" borderId="4" xfId="0" applyFont="1" applyFill="1" applyBorder="1" applyAlignment="1">
      <alignment horizontal="center" vertical="center" wrapText="1" shrinkToFit="1"/>
    </xf>
    <xf numFmtId="0" fontId="13" fillId="11" borderId="36" xfId="0" applyFont="1" applyFill="1" applyBorder="1" applyAlignment="1">
      <alignment horizontal="center"/>
    </xf>
    <xf numFmtId="0" fontId="13" fillId="11" borderId="37" xfId="0" applyFont="1" applyFill="1" applyBorder="1" applyAlignment="1">
      <alignment horizontal="center"/>
    </xf>
    <xf numFmtId="0" fontId="13" fillId="12" borderId="38" xfId="0" applyFont="1" applyFill="1" applyBorder="1" applyAlignment="1">
      <alignment horizontal="center"/>
    </xf>
    <xf numFmtId="0" fontId="13" fillId="12" borderId="30" xfId="0" applyFont="1" applyFill="1" applyBorder="1" applyAlignment="1">
      <alignment horizontal="center"/>
    </xf>
    <xf numFmtId="0" fontId="13" fillId="12" borderId="39" xfId="0" applyFont="1" applyFill="1" applyBorder="1" applyAlignment="1">
      <alignment horizontal="center"/>
    </xf>
    <xf numFmtId="0" fontId="13" fillId="9" borderId="16" xfId="0" applyFont="1" applyFill="1" applyBorder="1" applyAlignment="1">
      <alignment horizontal="center"/>
    </xf>
    <xf numFmtId="0" fontId="13" fillId="9" borderId="17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13" borderId="40" xfId="0" applyFont="1" applyFill="1" applyBorder="1" applyAlignment="1">
      <alignment horizontal="center"/>
    </xf>
    <xf numFmtId="0" fontId="13" fillId="13" borderId="36" xfId="0" applyFont="1" applyFill="1" applyBorder="1" applyAlignment="1">
      <alignment horizontal="center"/>
    </xf>
    <xf numFmtId="0" fontId="13" fillId="13" borderId="41" xfId="0" applyFont="1" applyFill="1" applyBorder="1" applyAlignment="1">
      <alignment horizontal="center"/>
    </xf>
    <xf numFmtId="0" fontId="13" fillId="7" borderId="10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/>
    </xf>
    <xf numFmtId="0" fontId="13" fillId="7" borderId="23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/>
    </xf>
    <xf numFmtId="0" fontId="13" fillId="7" borderId="17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vertical="center"/>
    </xf>
    <xf numFmtId="0" fontId="6" fillId="15" borderId="4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18" fillId="15" borderId="1" xfId="0" applyFont="1" applyFill="1" applyBorder="1" applyAlignment="1">
      <alignment horizontal="center" vertical="center" wrapText="1"/>
    </xf>
    <xf numFmtId="0" fontId="18" fillId="15" borderId="4" xfId="0" applyFont="1" applyFill="1" applyBorder="1" applyAlignment="1">
      <alignment horizontal="center" vertical="center" wrapText="1"/>
    </xf>
    <xf numFmtId="0" fontId="18" fillId="15" borderId="2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horizontal="center"/>
    </xf>
    <xf numFmtId="0" fontId="6" fillId="10" borderId="16" xfId="0" applyFont="1" applyFill="1" applyBorder="1" applyAlignment="1">
      <alignment horizontal="center"/>
    </xf>
    <xf numFmtId="0" fontId="6" fillId="10" borderId="17" xfId="0" applyFont="1" applyFill="1" applyBorder="1" applyAlignment="1">
      <alignment horizontal="center"/>
    </xf>
    <xf numFmtId="0" fontId="6" fillId="11" borderId="21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/>
    </xf>
    <xf numFmtId="0" fontId="6" fillId="11" borderId="1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6" borderId="21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6" fillId="14" borderId="21" xfId="0" applyFont="1" applyFill="1" applyBorder="1" applyAlignment="1">
      <alignment horizontal="center"/>
    </xf>
    <xf numFmtId="0" fontId="6" fillId="14" borderId="16" xfId="0" applyFont="1" applyFill="1" applyBorder="1" applyAlignment="1">
      <alignment horizontal="center"/>
    </xf>
    <xf numFmtId="0" fontId="6" fillId="14" borderId="17" xfId="0" applyFont="1" applyFill="1" applyBorder="1" applyAlignment="1">
      <alignment horizontal="center"/>
    </xf>
  </cellXfs>
  <cellStyles count="13">
    <cellStyle name="Comma" xfId="7" builtinId="3"/>
    <cellStyle name="Comma 2" xfId="1"/>
    <cellStyle name="Comma 2 2" xfId="2"/>
    <cellStyle name="Comma 2 3" xfId="3"/>
    <cellStyle name="Comma 2 4" xfId="4"/>
    <cellStyle name="Comma 2 5" xfId="5"/>
    <cellStyle name="Comma 2 6" xfId="6"/>
    <cellStyle name="Normal" xfId="0" builtinId="0"/>
    <cellStyle name="จุลภาค 2" xfId="8"/>
    <cellStyle name="จุลภาค 3" xfId="9"/>
    <cellStyle name="จุลภาค 4" xfId="10"/>
    <cellStyle name="จุลภาค 5" xfId="11"/>
    <cellStyle name="เปอร์เซ็นต์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"/>
  <sheetViews>
    <sheetView tabSelected="1" zoomScale="70" zoomScaleNormal="70" workbookViewId="0">
      <pane xSplit="2" ySplit="5" topLeftCell="N6" activePane="bottomRight" state="frozen"/>
      <selection pane="topRight" activeCell="C1" sqref="C1"/>
      <selection pane="bottomLeft" activeCell="A9" sqref="A9"/>
      <selection pane="bottomRight" activeCell="Z3" sqref="Z3"/>
    </sheetView>
  </sheetViews>
  <sheetFormatPr defaultRowHeight="21" x14ac:dyDescent="0.35"/>
  <cols>
    <col min="1" max="1" width="11" style="16" customWidth="1"/>
    <col min="2" max="2" width="10.375" style="18" customWidth="1"/>
    <col min="3" max="3" width="14.125" style="18" bestFit="1" customWidth="1"/>
    <col min="4" max="4" width="11.75" style="16" bestFit="1" customWidth="1"/>
    <col min="5" max="5" width="14.5" style="16" customWidth="1"/>
    <col min="6" max="6" width="13.25" style="16" customWidth="1"/>
    <col min="7" max="7" width="13.5" style="16" customWidth="1"/>
    <col min="8" max="8" width="13.875" style="16" customWidth="1"/>
    <col min="9" max="9" width="14.375" style="16" customWidth="1"/>
    <col min="10" max="10" width="14.75" style="16" customWidth="1"/>
    <col min="11" max="11" width="27.875" style="16" customWidth="1"/>
    <col min="12" max="12" width="14" style="16" customWidth="1"/>
    <col min="13" max="13" width="22.625" style="16" customWidth="1"/>
    <col min="14" max="14" width="14.875" style="16" customWidth="1"/>
    <col min="15" max="15" width="15.25" style="16" customWidth="1"/>
    <col min="16" max="16" width="13.375" style="16" customWidth="1"/>
    <col min="17" max="17" width="14.125" style="16" customWidth="1"/>
    <col min="18" max="18" width="11.125" style="16" customWidth="1"/>
    <col min="19" max="19" width="13.125" style="16" customWidth="1"/>
    <col min="20" max="20" width="14.5" style="16" customWidth="1"/>
    <col min="21" max="22" width="14.875" style="16" customWidth="1"/>
    <col min="23" max="23" width="12.75" style="16" customWidth="1"/>
    <col min="24" max="24" width="16.25" style="16" customWidth="1"/>
    <col min="25" max="16384" width="9" style="16"/>
  </cols>
  <sheetData>
    <row r="1" spans="1:48" ht="21.75" thickBot="1" x14ac:dyDescent="0.4">
      <c r="A1" s="51" t="s">
        <v>86</v>
      </c>
      <c r="B1" s="52"/>
      <c r="C1" s="53"/>
      <c r="D1" s="50"/>
    </row>
    <row r="2" spans="1:48" s="19" customFormat="1" ht="24" thickBot="1" x14ac:dyDescent="0.4">
      <c r="A2" s="127" t="s">
        <v>1</v>
      </c>
      <c r="B2" s="129" t="s">
        <v>87</v>
      </c>
      <c r="C2" s="131" t="s">
        <v>18</v>
      </c>
      <c r="D2" s="133" t="s">
        <v>19</v>
      </c>
      <c r="E2" s="133"/>
      <c r="F2" s="133"/>
      <c r="G2" s="134"/>
      <c r="H2" s="135" t="s">
        <v>20</v>
      </c>
      <c r="I2" s="136"/>
      <c r="J2" s="137"/>
      <c r="K2" s="144" t="s">
        <v>21</v>
      </c>
      <c r="L2" s="145"/>
      <c r="M2" s="145"/>
      <c r="N2" s="146"/>
      <c r="O2" s="138" t="s">
        <v>22</v>
      </c>
      <c r="P2" s="138"/>
      <c r="Q2" s="138"/>
      <c r="R2" s="138"/>
      <c r="S2" s="138"/>
      <c r="T2" s="138"/>
      <c r="U2" s="138"/>
      <c r="V2" s="138"/>
      <c r="W2" s="138"/>
      <c r="X2" s="139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48" s="20" customFormat="1" ht="24" thickBot="1" x14ac:dyDescent="0.4">
      <c r="A3" s="128"/>
      <c r="B3" s="130"/>
      <c r="C3" s="132"/>
      <c r="D3" s="140" t="s">
        <v>0</v>
      </c>
      <c r="E3" s="142" t="s">
        <v>23</v>
      </c>
      <c r="F3" s="140" t="s">
        <v>24</v>
      </c>
      <c r="G3" s="140" t="s">
        <v>25</v>
      </c>
      <c r="H3" s="140" t="s">
        <v>26</v>
      </c>
      <c r="I3" s="142" t="s">
        <v>27</v>
      </c>
      <c r="J3" s="140" t="s">
        <v>28</v>
      </c>
      <c r="K3" s="142" t="s">
        <v>29</v>
      </c>
      <c r="L3" s="142" t="s">
        <v>30</v>
      </c>
      <c r="M3" s="140" t="s">
        <v>31</v>
      </c>
      <c r="N3" s="147" t="s">
        <v>104</v>
      </c>
      <c r="O3" s="149" t="s">
        <v>32</v>
      </c>
      <c r="P3" s="149"/>
      <c r="Q3" s="149"/>
      <c r="R3" s="149"/>
      <c r="S3" s="149"/>
      <c r="T3" s="150"/>
      <c r="U3" s="140" t="s">
        <v>33</v>
      </c>
      <c r="V3" s="140" t="s">
        <v>34</v>
      </c>
      <c r="W3" s="142" t="s">
        <v>99</v>
      </c>
      <c r="X3" s="142" t="s">
        <v>100</v>
      </c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</row>
    <row r="4" spans="1:48" s="20" customFormat="1" ht="24" thickBot="1" x14ac:dyDescent="0.4">
      <c r="A4" s="128"/>
      <c r="B4" s="130"/>
      <c r="C4" s="132"/>
      <c r="D4" s="141"/>
      <c r="E4" s="143"/>
      <c r="F4" s="141"/>
      <c r="G4" s="141"/>
      <c r="H4" s="141"/>
      <c r="I4" s="143"/>
      <c r="J4" s="141"/>
      <c r="K4" s="143"/>
      <c r="L4" s="143"/>
      <c r="M4" s="141"/>
      <c r="N4" s="148"/>
      <c r="O4" s="151" t="s">
        <v>35</v>
      </c>
      <c r="P4" s="152"/>
      <c r="Q4" s="140" t="s">
        <v>36</v>
      </c>
      <c r="R4" s="140" t="s">
        <v>37</v>
      </c>
      <c r="S4" s="140" t="s">
        <v>38</v>
      </c>
      <c r="T4" s="140" t="s">
        <v>39</v>
      </c>
      <c r="U4" s="141"/>
      <c r="V4" s="141"/>
      <c r="W4" s="143"/>
      <c r="X4" s="143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</row>
    <row r="5" spans="1:48" s="20" customFormat="1" ht="41.25" customHeight="1" x14ac:dyDescent="0.35">
      <c r="A5" s="128"/>
      <c r="B5" s="130"/>
      <c r="C5" s="132"/>
      <c r="D5" s="141"/>
      <c r="E5" s="143"/>
      <c r="F5" s="141"/>
      <c r="G5" s="141"/>
      <c r="H5" s="141"/>
      <c r="I5" s="143"/>
      <c r="J5" s="141"/>
      <c r="K5" s="143"/>
      <c r="L5" s="143"/>
      <c r="M5" s="141"/>
      <c r="N5" s="148"/>
      <c r="O5" s="100" t="s">
        <v>41</v>
      </c>
      <c r="P5" s="101" t="s">
        <v>40</v>
      </c>
      <c r="Q5" s="141"/>
      <c r="R5" s="141"/>
      <c r="S5" s="141"/>
      <c r="T5" s="141"/>
      <c r="U5" s="141"/>
      <c r="V5" s="141"/>
      <c r="W5" s="143"/>
      <c r="X5" s="143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</row>
    <row r="6" spans="1:48" s="20" customFormat="1" ht="23.25" x14ac:dyDescent="0.35">
      <c r="A6" s="102" t="s">
        <v>42</v>
      </c>
      <c r="B6" s="103"/>
      <c r="C6" s="106">
        <f>D6+E6+F6+G6</f>
        <v>454235</v>
      </c>
      <c r="D6" s="104">
        <v>257792</v>
      </c>
      <c r="E6" s="104">
        <v>84817</v>
      </c>
      <c r="F6" s="104">
        <v>95295</v>
      </c>
      <c r="G6" s="104">
        <v>16331</v>
      </c>
      <c r="H6" s="104">
        <v>1100</v>
      </c>
      <c r="I6" s="104">
        <v>1154</v>
      </c>
      <c r="J6" s="104">
        <v>133</v>
      </c>
      <c r="K6" s="109" t="s">
        <v>63</v>
      </c>
      <c r="L6" s="105" t="s">
        <v>64</v>
      </c>
      <c r="M6" s="105" t="s">
        <v>73</v>
      </c>
      <c r="N6" s="105">
        <v>0</v>
      </c>
      <c r="O6" s="105">
        <v>34</v>
      </c>
      <c r="P6" s="105">
        <v>199</v>
      </c>
      <c r="Q6" s="105">
        <v>22</v>
      </c>
      <c r="R6" s="74">
        <v>70</v>
      </c>
      <c r="S6" s="74">
        <v>1225</v>
      </c>
      <c r="T6" s="74">
        <v>267</v>
      </c>
      <c r="U6" s="74">
        <v>30</v>
      </c>
      <c r="V6" s="74">
        <v>74</v>
      </c>
      <c r="W6" s="74">
        <v>384</v>
      </c>
      <c r="X6" s="75">
        <v>1255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</row>
    <row r="7" spans="1:48" ht="26.25" customHeight="1" x14ac:dyDescent="0.35">
      <c r="A7" s="76" t="s">
        <v>43</v>
      </c>
      <c r="B7" s="77"/>
      <c r="C7" s="107">
        <f>D7+E7+F7+G7</f>
        <v>70319</v>
      </c>
      <c r="D7" s="78">
        <v>51603</v>
      </c>
      <c r="E7" s="72">
        <v>10882</v>
      </c>
      <c r="F7" s="72">
        <v>3008</v>
      </c>
      <c r="G7" s="72">
        <v>4826</v>
      </c>
      <c r="H7" s="72">
        <v>52</v>
      </c>
      <c r="I7" s="79">
        <v>90</v>
      </c>
      <c r="J7" s="72">
        <v>6</v>
      </c>
      <c r="K7" s="110" t="s">
        <v>63</v>
      </c>
      <c r="L7" s="73" t="s">
        <v>70</v>
      </c>
      <c r="M7" s="73" t="s">
        <v>73</v>
      </c>
      <c r="N7" s="73">
        <v>0</v>
      </c>
      <c r="O7" s="73">
        <v>8</v>
      </c>
      <c r="P7" s="73" t="s">
        <v>63</v>
      </c>
      <c r="Q7" s="73">
        <v>5</v>
      </c>
      <c r="R7" s="79">
        <v>7</v>
      </c>
      <c r="S7" s="79">
        <v>38</v>
      </c>
      <c r="T7" s="79">
        <v>29</v>
      </c>
      <c r="U7" s="79">
        <v>3</v>
      </c>
      <c r="V7" s="79">
        <v>2</v>
      </c>
      <c r="W7" s="79">
        <v>17</v>
      </c>
      <c r="X7" s="79">
        <v>72</v>
      </c>
      <c r="AV7" s="20"/>
    </row>
    <row r="8" spans="1:48" ht="23.25" x14ac:dyDescent="0.35">
      <c r="A8" s="76" t="s">
        <v>44</v>
      </c>
      <c r="B8" s="77"/>
      <c r="C8" s="107">
        <f>D8+E8+F8+G8</f>
        <v>61670</v>
      </c>
      <c r="D8" s="78">
        <v>49933</v>
      </c>
      <c r="E8" s="72">
        <v>8604</v>
      </c>
      <c r="F8" s="72">
        <v>2998</v>
      </c>
      <c r="G8" s="78">
        <v>135</v>
      </c>
      <c r="H8" s="72">
        <v>60</v>
      </c>
      <c r="I8" s="79">
        <v>60</v>
      </c>
      <c r="J8" s="72">
        <v>12</v>
      </c>
      <c r="K8" s="111" t="s">
        <v>94</v>
      </c>
      <c r="L8" s="73" t="s">
        <v>70</v>
      </c>
      <c r="M8" s="80" t="s">
        <v>76</v>
      </c>
      <c r="N8" s="80">
        <v>4</v>
      </c>
      <c r="O8" s="73">
        <v>8</v>
      </c>
      <c r="P8" s="73" t="s">
        <v>63</v>
      </c>
      <c r="Q8" s="73">
        <v>4</v>
      </c>
      <c r="R8" s="79">
        <v>5</v>
      </c>
      <c r="S8" s="79">
        <v>44</v>
      </c>
      <c r="T8" s="79">
        <v>23</v>
      </c>
      <c r="U8" s="79">
        <v>5</v>
      </c>
      <c r="V8" s="79">
        <v>2</v>
      </c>
      <c r="W8" s="79">
        <v>9</v>
      </c>
      <c r="X8" s="79">
        <v>62</v>
      </c>
      <c r="AV8" s="20"/>
    </row>
    <row r="9" spans="1:48" ht="25.5" customHeight="1" x14ac:dyDescent="0.35">
      <c r="A9" s="76" t="s">
        <v>45</v>
      </c>
      <c r="B9" s="77"/>
      <c r="C9" s="81">
        <f t="shared" ref="C9" si="0">D9+E9+F9+G9</f>
        <v>83941</v>
      </c>
      <c r="D9" s="82">
        <v>83941</v>
      </c>
      <c r="E9" s="72">
        <v>0</v>
      </c>
      <c r="F9" s="72">
        <v>0</v>
      </c>
      <c r="G9" s="82">
        <v>0</v>
      </c>
      <c r="H9" s="82">
        <v>199</v>
      </c>
      <c r="I9" s="82">
        <v>258</v>
      </c>
      <c r="J9" s="82">
        <v>68</v>
      </c>
      <c r="K9" s="83" t="s">
        <v>95</v>
      </c>
      <c r="L9" s="84" t="s">
        <v>72</v>
      </c>
      <c r="M9" s="84" t="s">
        <v>93</v>
      </c>
      <c r="N9" s="84">
        <v>1</v>
      </c>
      <c r="O9" s="84">
        <v>29</v>
      </c>
      <c r="P9" s="84">
        <v>19</v>
      </c>
      <c r="Q9" s="84">
        <v>15</v>
      </c>
      <c r="R9" s="84">
        <v>18</v>
      </c>
      <c r="S9" s="84">
        <v>181</v>
      </c>
      <c r="T9" s="84">
        <v>88</v>
      </c>
      <c r="U9" s="84">
        <v>7</v>
      </c>
      <c r="V9" s="84">
        <v>15</v>
      </c>
      <c r="W9" s="84">
        <v>112</v>
      </c>
      <c r="X9" s="84">
        <v>188</v>
      </c>
      <c r="AV9" s="20"/>
    </row>
    <row r="10" spans="1:48" ht="21.75" customHeight="1" x14ac:dyDescent="0.35">
      <c r="A10" s="76" t="s">
        <v>46</v>
      </c>
      <c r="B10" s="77"/>
      <c r="C10" s="107">
        <f t="shared" ref="C10:C26" si="1">D10+E10+F10+G10</f>
        <v>4099</v>
      </c>
      <c r="D10" s="78">
        <v>4080</v>
      </c>
      <c r="E10" s="72">
        <v>0</v>
      </c>
      <c r="F10" s="72">
        <v>0</v>
      </c>
      <c r="G10" s="78">
        <v>19</v>
      </c>
      <c r="H10" s="72">
        <v>10</v>
      </c>
      <c r="I10" s="79">
        <v>6</v>
      </c>
      <c r="J10" s="72">
        <v>6</v>
      </c>
      <c r="K10" s="111" t="s">
        <v>66</v>
      </c>
      <c r="L10" s="80" t="s">
        <v>67</v>
      </c>
      <c r="M10" s="85" t="s">
        <v>92</v>
      </c>
      <c r="N10" s="80">
        <v>1</v>
      </c>
      <c r="O10" s="73">
        <v>1</v>
      </c>
      <c r="P10" s="79">
        <v>0</v>
      </c>
      <c r="Q10" s="73">
        <v>0</v>
      </c>
      <c r="R10" s="79">
        <v>3</v>
      </c>
      <c r="S10" s="79">
        <v>13</v>
      </c>
      <c r="T10" s="79">
        <v>8</v>
      </c>
      <c r="U10" s="79">
        <v>0</v>
      </c>
      <c r="V10" s="79">
        <v>4</v>
      </c>
      <c r="W10" s="79">
        <v>9</v>
      </c>
      <c r="X10" s="79">
        <v>23</v>
      </c>
      <c r="AV10" s="20"/>
    </row>
    <row r="11" spans="1:48" ht="23.25" x14ac:dyDescent="0.35">
      <c r="A11" s="76" t="s">
        <v>47</v>
      </c>
      <c r="B11" s="77"/>
      <c r="C11" s="107">
        <f t="shared" si="1"/>
        <v>48224</v>
      </c>
      <c r="D11" s="78">
        <v>36898</v>
      </c>
      <c r="E11" s="72">
        <v>8303</v>
      </c>
      <c r="F11" s="72">
        <v>2966</v>
      </c>
      <c r="G11" s="78">
        <v>57</v>
      </c>
      <c r="H11" s="72">
        <v>30</v>
      </c>
      <c r="I11" s="79">
        <v>40</v>
      </c>
      <c r="J11" s="72">
        <v>0</v>
      </c>
      <c r="K11" s="110" t="s">
        <v>79</v>
      </c>
      <c r="L11" s="80" t="s">
        <v>70</v>
      </c>
      <c r="M11" s="80" t="s">
        <v>84</v>
      </c>
      <c r="N11" s="80">
        <v>1</v>
      </c>
      <c r="O11" s="73">
        <v>7</v>
      </c>
      <c r="P11" s="112"/>
      <c r="Q11" s="73">
        <v>2</v>
      </c>
      <c r="R11" s="79">
        <v>6</v>
      </c>
      <c r="S11" s="79">
        <v>35</v>
      </c>
      <c r="T11" s="79">
        <v>28</v>
      </c>
      <c r="U11" s="79">
        <v>6</v>
      </c>
      <c r="V11" s="79">
        <v>1</v>
      </c>
      <c r="W11" s="79">
        <v>16</v>
      </c>
      <c r="X11" s="79">
        <v>64</v>
      </c>
      <c r="AV11" s="20"/>
    </row>
    <row r="12" spans="1:48" ht="23.25" x14ac:dyDescent="0.35">
      <c r="A12" s="76" t="s">
        <v>48</v>
      </c>
      <c r="B12" s="77"/>
      <c r="C12" s="107">
        <f t="shared" si="1"/>
        <v>119335</v>
      </c>
      <c r="D12" s="78">
        <v>91028</v>
      </c>
      <c r="E12" s="72">
        <v>20654</v>
      </c>
      <c r="F12" s="72">
        <v>5164</v>
      </c>
      <c r="G12" s="78">
        <v>2489</v>
      </c>
      <c r="H12" s="72">
        <v>120</v>
      </c>
      <c r="I12" s="79">
        <v>140</v>
      </c>
      <c r="J12" s="72">
        <v>27</v>
      </c>
      <c r="K12" s="111" t="s">
        <v>96</v>
      </c>
      <c r="L12" s="80" t="s">
        <v>68</v>
      </c>
      <c r="M12" s="80" t="s">
        <v>77</v>
      </c>
      <c r="N12" s="80" t="s">
        <v>78</v>
      </c>
      <c r="O12" s="73">
        <v>11</v>
      </c>
      <c r="P12" s="73">
        <v>18</v>
      </c>
      <c r="Q12" s="73">
        <v>8</v>
      </c>
      <c r="R12" s="79">
        <v>13</v>
      </c>
      <c r="S12" s="79">
        <v>90</v>
      </c>
      <c r="T12" s="79">
        <v>54</v>
      </c>
      <c r="U12" s="79">
        <v>4</v>
      </c>
      <c r="V12" s="79">
        <v>7</v>
      </c>
      <c r="W12" s="79">
        <v>53</v>
      </c>
      <c r="X12" s="79">
        <v>162</v>
      </c>
      <c r="AV12" s="20"/>
    </row>
    <row r="13" spans="1:48" ht="23.25" x14ac:dyDescent="0.35">
      <c r="A13" s="76" t="s">
        <v>49</v>
      </c>
      <c r="B13" s="77"/>
      <c r="C13" s="107">
        <f t="shared" si="1"/>
        <v>33136</v>
      </c>
      <c r="D13" s="78">
        <v>24973</v>
      </c>
      <c r="E13" s="72">
        <v>5790</v>
      </c>
      <c r="F13" s="72">
        <v>1363</v>
      </c>
      <c r="G13" s="78">
        <v>1010</v>
      </c>
      <c r="H13" s="72">
        <v>30</v>
      </c>
      <c r="I13" s="79">
        <v>30</v>
      </c>
      <c r="J13" s="72">
        <v>5</v>
      </c>
      <c r="K13" s="111" t="s">
        <v>97</v>
      </c>
      <c r="L13" s="80" t="s">
        <v>70</v>
      </c>
      <c r="M13" s="80" t="s">
        <v>89</v>
      </c>
      <c r="N13" s="80">
        <v>2</v>
      </c>
      <c r="O13" s="73">
        <v>4</v>
      </c>
      <c r="P13" s="73"/>
      <c r="Q13" s="73">
        <v>3</v>
      </c>
      <c r="R13" s="79">
        <v>3</v>
      </c>
      <c r="S13" s="79">
        <v>26</v>
      </c>
      <c r="T13" s="79">
        <v>17</v>
      </c>
      <c r="U13" s="79">
        <v>3</v>
      </c>
      <c r="V13" s="79">
        <v>2</v>
      </c>
      <c r="W13" s="79">
        <v>35</v>
      </c>
      <c r="X13" s="79">
        <v>26</v>
      </c>
      <c r="AV13" s="20"/>
    </row>
    <row r="14" spans="1:48" ht="23.25" x14ac:dyDescent="0.35">
      <c r="A14" s="76" t="s">
        <v>50</v>
      </c>
      <c r="B14" s="77"/>
      <c r="C14" s="107">
        <f t="shared" si="1"/>
        <v>39296</v>
      </c>
      <c r="D14" s="78">
        <v>29673</v>
      </c>
      <c r="E14" s="72">
        <v>7004</v>
      </c>
      <c r="F14" s="72">
        <v>1879</v>
      </c>
      <c r="G14" s="78">
        <v>740</v>
      </c>
      <c r="H14" s="72">
        <v>30</v>
      </c>
      <c r="I14" s="79">
        <v>30</v>
      </c>
      <c r="J14" s="72">
        <v>4</v>
      </c>
      <c r="K14" s="80" t="s">
        <v>66</v>
      </c>
      <c r="L14" s="80" t="s">
        <v>70</v>
      </c>
      <c r="M14" s="80" t="s">
        <v>75</v>
      </c>
      <c r="N14" s="80">
        <v>0</v>
      </c>
      <c r="O14" s="73">
        <v>5</v>
      </c>
      <c r="P14" s="73">
        <v>0</v>
      </c>
      <c r="Q14" s="73">
        <v>2</v>
      </c>
      <c r="R14" s="79">
        <v>4</v>
      </c>
      <c r="S14" s="79">
        <v>29</v>
      </c>
      <c r="T14" s="79">
        <v>21</v>
      </c>
      <c r="U14" s="79">
        <v>1</v>
      </c>
      <c r="V14" s="79">
        <v>3</v>
      </c>
      <c r="W14" s="79">
        <v>24</v>
      </c>
      <c r="X14" s="79">
        <v>55</v>
      </c>
      <c r="AV14" s="20"/>
    </row>
    <row r="15" spans="1:48" ht="23.25" x14ac:dyDescent="0.35">
      <c r="A15" s="76" t="s">
        <v>51</v>
      </c>
      <c r="B15" s="77"/>
      <c r="C15" s="107">
        <f t="shared" si="1"/>
        <v>47598</v>
      </c>
      <c r="D15" s="78">
        <v>36292</v>
      </c>
      <c r="E15" s="72">
        <v>7590</v>
      </c>
      <c r="F15" s="72">
        <v>3611</v>
      </c>
      <c r="G15" s="78">
        <v>105</v>
      </c>
      <c r="H15" s="72">
        <v>30</v>
      </c>
      <c r="I15" s="79">
        <v>36</v>
      </c>
      <c r="J15" s="72">
        <v>4</v>
      </c>
      <c r="K15" s="110" t="s">
        <v>79</v>
      </c>
      <c r="L15" s="80" t="s">
        <v>70</v>
      </c>
      <c r="M15" s="80" t="s">
        <v>81</v>
      </c>
      <c r="N15" s="80">
        <v>0</v>
      </c>
      <c r="O15" s="73">
        <v>6</v>
      </c>
      <c r="P15" s="73">
        <v>0</v>
      </c>
      <c r="Q15" s="73">
        <v>3</v>
      </c>
      <c r="R15" s="79">
        <v>4</v>
      </c>
      <c r="S15" s="79">
        <v>42</v>
      </c>
      <c r="T15" s="79">
        <v>25</v>
      </c>
      <c r="U15" s="79">
        <v>6</v>
      </c>
      <c r="V15" s="79">
        <v>1</v>
      </c>
      <c r="W15" s="79">
        <v>31</v>
      </c>
      <c r="X15" s="79">
        <v>48</v>
      </c>
      <c r="AV15" s="20"/>
    </row>
    <row r="16" spans="1:48" ht="23.25" x14ac:dyDescent="0.35">
      <c r="A16" s="76" t="s">
        <v>52</v>
      </c>
      <c r="B16" s="77"/>
      <c r="C16" s="107">
        <f t="shared" si="1"/>
        <v>61487</v>
      </c>
      <c r="D16" s="82">
        <v>43304</v>
      </c>
      <c r="E16" s="82">
        <v>8747</v>
      </c>
      <c r="F16" s="82">
        <v>2880</v>
      </c>
      <c r="G16" s="82">
        <v>6556</v>
      </c>
      <c r="H16" s="86">
        <v>40</v>
      </c>
      <c r="I16" s="86">
        <v>55</v>
      </c>
      <c r="J16" s="86">
        <v>10</v>
      </c>
      <c r="K16" s="73" t="s">
        <v>69</v>
      </c>
      <c r="L16" s="73" t="s">
        <v>70</v>
      </c>
      <c r="M16" s="73" t="s">
        <v>65</v>
      </c>
      <c r="N16" s="73">
        <v>0</v>
      </c>
      <c r="O16" s="73">
        <v>6</v>
      </c>
      <c r="P16" s="73">
        <v>2</v>
      </c>
      <c r="Q16" s="73">
        <v>4</v>
      </c>
      <c r="R16" s="73">
        <v>6</v>
      </c>
      <c r="S16" s="73">
        <v>51</v>
      </c>
      <c r="T16" s="73">
        <v>29</v>
      </c>
      <c r="U16" s="73">
        <v>5</v>
      </c>
      <c r="V16" s="73">
        <v>1</v>
      </c>
      <c r="W16" s="73">
        <v>37</v>
      </c>
      <c r="X16" s="73">
        <v>66</v>
      </c>
      <c r="AV16" s="20"/>
    </row>
    <row r="17" spans="1:48" ht="23.25" x14ac:dyDescent="0.35">
      <c r="A17" s="76" t="s">
        <v>53</v>
      </c>
      <c r="B17" s="77"/>
      <c r="C17" s="107">
        <f t="shared" si="1"/>
        <v>109410</v>
      </c>
      <c r="D17" s="78">
        <v>86298</v>
      </c>
      <c r="E17" s="72">
        <v>17811</v>
      </c>
      <c r="F17" s="72">
        <v>4012</v>
      </c>
      <c r="G17" s="78">
        <v>1289</v>
      </c>
      <c r="H17" s="72">
        <v>90</v>
      </c>
      <c r="I17" s="79">
        <v>120</v>
      </c>
      <c r="J17" s="72">
        <v>24</v>
      </c>
      <c r="K17" s="73" t="s">
        <v>102</v>
      </c>
      <c r="L17" s="80" t="s">
        <v>68</v>
      </c>
      <c r="M17" s="80" t="s">
        <v>85</v>
      </c>
      <c r="N17" s="80">
        <v>0</v>
      </c>
      <c r="O17" s="73">
        <v>11</v>
      </c>
      <c r="P17" s="73">
        <v>13</v>
      </c>
      <c r="Q17" s="73">
        <v>7</v>
      </c>
      <c r="R17" s="79">
        <v>11</v>
      </c>
      <c r="S17" s="79">
        <v>88</v>
      </c>
      <c r="T17" s="79">
        <v>50</v>
      </c>
      <c r="U17" s="79">
        <v>0</v>
      </c>
      <c r="V17" s="79">
        <v>4</v>
      </c>
      <c r="W17" s="79">
        <v>85</v>
      </c>
      <c r="X17" s="79">
        <v>119</v>
      </c>
      <c r="AV17" s="20"/>
    </row>
    <row r="18" spans="1:48" ht="23.25" x14ac:dyDescent="0.35">
      <c r="A18" s="76" t="s">
        <v>54</v>
      </c>
      <c r="B18" s="77"/>
      <c r="C18" s="107">
        <f t="shared" si="1"/>
        <v>46796</v>
      </c>
      <c r="D18" s="78">
        <v>46774</v>
      </c>
      <c r="E18" s="72">
        <v>0</v>
      </c>
      <c r="F18" s="72">
        <v>0</v>
      </c>
      <c r="G18" s="78">
        <v>22</v>
      </c>
      <c r="H18" s="72">
        <v>60</v>
      </c>
      <c r="I18" s="79">
        <v>85</v>
      </c>
      <c r="J18" s="72">
        <v>10</v>
      </c>
      <c r="K18" s="73" t="s">
        <v>102</v>
      </c>
      <c r="L18" s="80" t="s">
        <v>70</v>
      </c>
      <c r="M18" s="80" t="s">
        <v>101</v>
      </c>
      <c r="N18" s="80">
        <v>1</v>
      </c>
      <c r="O18" s="73">
        <v>6</v>
      </c>
      <c r="P18" s="73">
        <v>0</v>
      </c>
      <c r="Q18" s="73">
        <v>5</v>
      </c>
      <c r="R18" s="79">
        <v>5</v>
      </c>
      <c r="S18" s="79">
        <v>53</v>
      </c>
      <c r="T18" s="79">
        <v>35</v>
      </c>
      <c r="U18" s="79">
        <v>8</v>
      </c>
      <c r="V18" s="79">
        <v>4</v>
      </c>
      <c r="W18" s="79">
        <v>8</v>
      </c>
      <c r="X18" s="79">
        <v>73</v>
      </c>
      <c r="AV18" s="20"/>
    </row>
    <row r="19" spans="1:48" s="48" customFormat="1" ht="23.25" x14ac:dyDescent="0.35">
      <c r="A19" s="87" t="s">
        <v>55</v>
      </c>
      <c r="B19" s="88"/>
      <c r="C19" s="107">
        <f t="shared" si="1"/>
        <v>88268</v>
      </c>
      <c r="D19" s="78">
        <v>88268</v>
      </c>
      <c r="E19" s="72">
        <v>0</v>
      </c>
      <c r="F19" s="72">
        <v>0</v>
      </c>
      <c r="G19" s="78">
        <v>0</v>
      </c>
      <c r="H19" s="72">
        <v>120</v>
      </c>
      <c r="I19" s="79">
        <v>114</v>
      </c>
      <c r="J19" s="72">
        <v>20</v>
      </c>
      <c r="K19" s="73" t="s">
        <v>102</v>
      </c>
      <c r="L19" s="89" t="s">
        <v>68</v>
      </c>
      <c r="M19" s="80" t="s">
        <v>74</v>
      </c>
      <c r="N19" s="80">
        <v>0</v>
      </c>
      <c r="O19" s="73">
        <v>9</v>
      </c>
      <c r="P19" s="73">
        <v>11</v>
      </c>
      <c r="Q19" s="73">
        <v>5</v>
      </c>
      <c r="R19" s="79">
        <v>10</v>
      </c>
      <c r="S19" s="79">
        <v>83</v>
      </c>
      <c r="T19" s="79">
        <v>40</v>
      </c>
      <c r="U19" s="79">
        <v>1</v>
      </c>
      <c r="V19" s="79">
        <v>3</v>
      </c>
      <c r="W19" s="79">
        <v>80</v>
      </c>
      <c r="X19" s="79">
        <v>130</v>
      </c>
    </row>
    <row r="20" spans="1:48" customFormat="1" ht="23.25" x14ac:dyDescent="0.35">
      <c r="A20" s="76" t="s">
        <v>56</v>
      </c>
      <c r="B20" s="77"/>
      <c r="C20" s="107">
        <f t="shared" si="1"/>
        <v>24463</v>
      </c>
      <c r="D20" s="78">
        <v>22336</v>
      </c>
      <c r="E20" s="72">
        <v>1283</v>
      </c>
      <c r="F20" s="72">
        <v>576</v>
      </c>
      <c r="G20" s="78">
        <v>268</v>
      </c>
      <c r="H20" s="72">
        <v>30</v>
      </c>
      <c r="I20" s="79"/>
      <c r="J20" s="72">
        <v>5</v>
      </c>
      <c r="K20" s="111" t="s">
        <v>71</v>
      </c>
      <c r="L20" s="85" t="s">
        <v>70</v>
      </c>
      <c r="M20" s="85" t="s">
        <v>92</v>
      </c>
      <c r="N20" s="73" t="s">
        <v>83</v>
      </c>
      <c r="O20" s="73">
        <v>4</v>
      </c>
      <c r="P20" s="73">
        <v>0</v>
      </c>
      <c r="Q20" s="73">
        <v>3</v>
      </c>
      <c r="R20" s="73">
        <v>3</v>
      </c>
      <c r="S20" s="73">
        <v>26</v>
      </c>
      <c r="T20" s="73">
        <v>17</v>
      </c>
      <c r="U20" s="73">
        <v>3</v>
      </c>
      <c r="V20" s="73">
        <v>2</v>
      </c>
      <c r="W20" s="84">
        <v>33</v>
      </c>
      <c r="X20" s="84">
        <v>26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20"/>
    </row>
    <row r="21" spans="1:48" s="20" customFormat="1" ht="23.25" x14ac:dyDescent="0.35">
      <c r="A21" s="76" t="s">
        <v>57</v>
      </c>
      <c r="B21" s="77"/>
      <c r="C21" s="107">
        <f>D21+E21+F21+G21</f>
        <v>25495</v>
      </c>
      <c r="D21" s="78">
        <v>20988</v>
      </c>
      <c r="E21" s="72">
        <v>3243</v>
      </c>
      <c r="F21" s="72">
        <v>1254</v>
      </c>
      <c r="G21" s="78">
        <v>10</v>
      </c>
      <c r="H21" s="72">
        <v>30</v>
      </c>
      <c r="I21" s="79">
        <v>30</v>
      </c>
      <c r="J21" s="72">
        <v>6</v>
      </c>
      <c r="K21" s="85" t="s">
        <v>71</v>
      </c>
      <c r="L21" s="85" t="s">
        <v>70</v>
      </c>
      <c r="M21" s="85" t="s">
        <v>65</v>
      </c>
      <c r="N21" s="85"/>
      <c r="O21" s="73">
        <v>3</v>
      </c>
      <c r="P21" s="73">
        <v>1</v>
      </c>
      <c r="Q21" s="73">
        <v>3</v>
      </c>
      <c r="R21" s="79">
        <v>3</v>
      </c>
      <c r="S21" s="79">
        <v>30</v>
      </c>
      <c r="T21" s="79">
        <v>17</v>
      </c>
      <c r="U21" s="79">
        <v>5</v>
      </c>
      <c r="V21" s="79">
        <v>3</v>
      </c>
      <c r="W21" s="79">
        <v>20</v>
      </c>
      <c r="X21" s="79">
        <v>45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</row>
    <row r="22" spans="1:48" s="20" customFormat="1" ht="23.25" x14ac:dyDescent="0.35">
      <c r="A22" s="76" t="s">
        <v>58</v>
      </c>
      <c r="B22" s="77"/>
      <c r="C22" s="107">
        <f t="shared" si="1"/>
        <v>27882</v>
      </c>
      <c r="D22" s="78">
        <v>23686</v>
      </c>
      <c r="E22" s="72">
        <v>3105</v>
      </c>
      <c r="F22" s="72">
        <v>1080</v>
      </c>
      <c r="G22" s="78">
        <v>11</v>
      </c>
      <c r="H22" s="72">
        <v>30</v>
      </c>
      <c r="I22" s="79">
        <v>30</v>
      </c>
      <c r="J22" s="72">
        <v>6</v>
      </c>
      <c r="K22" s="111" t="s">
        <v>98</v>
      </c>
      <c r="L22" s="80" t="s">
        <v>70</v>
      </c>
      <c r="M22" s="90" t="s">
        <v>82</v>
      </c>
      <c r="N22" s="80" t="s">
        <v>83</v>
      </c>
      <c r="O22" s="73">
        <v>4</v>
      </c>
      <c r="P22" s="73">
        <v>0</v>
      </c>
      <c r="Q22" s="73">
        <v>3</v>
      </c>
      <c r="R22" s="79">
        <v>2</v>
      </c>
      <c r="S22" s="79">
        <v>13</v>
      </c>
      <c r="T22" s="79">
        <v>16</v>
      </c>
      <c r="U22" s="79">
        <v>2</v>
      </c>
      <c r="V22" s="79">
        <v>3</v>
      </c>
      <c r="W22" s="79">
        <v>40</v>
      </c>
      <c r="X22" s="79">
        <v>42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</row>
    <row r="23" spans="1:48" s="20" customFormat="1" ht="23.25" x14ac:dyDescent="0.35">
      <c r="A23" s="76" t="s">
        <v>59</v>
      </c>
      <c r="B23" s="77"/>
      <c r="C23" s="107">
        <f t="shared" si="1"/>
        <v>26602</v>
      </c>
      <c r="D23" s="82">
        <v>19384</v>
      </c>
      <c r="E23" s="82">
        <v>2749</v>
      </c>
      <c r="F23" s="82">
        <v>3256</v>
      </c>
      <c r="G23" s="82">
        <v>1213</v>
      </c>
      <c r="H23" s="86">
        <v>30</v>
      </c>
      <c r="I23" s="86">
        <v>26</v>
      </c>
      <c r="J23" s="86">
        <v>4</v>
      </c>
      <c r="K23" s="111" t="s">
        <v>103</v>
      </c>
      <c r="L23" s="73" t="s">
        <v>70</v>
      </c>
      <c r="M23" s="73" t="s">
        <v>91</v>
      </c>
      <c r="N23" s="73">
        <v>0</v>
      </c>
      <c r="O23" s="73">
        <v>3</v>
      </c>
      <c r="P23" s="73">
        <v>1</v>
      </c>
      <c r="Q23" s="73">
        <v>2</v>
      </c>
      <c r="R23" s="73">
        <v>4</v>
      </c>
      <c r="S23" s="73">
        <v>34</v>
      </c>
      <c r="T23" s="73">
        <v>20</v>
      </c>
      <c r="U23" s="73">
        <v>1</v>
      </c>
      <c r="V23" s="73">
        <v>4</v>
      </c>
      <c r="W23" s="84">
        <v>36</v>
      </c>
      <c r="X23" s="84">
        <v>13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</row>
    <row r="24" spans="1:48" s="20" customFormat="1" ht="23.25" x14ac:dyDescent="0.35">
      <c r="A24" s="76" t="s">
        <v>60</v>
      </c>
      <c r="B24" s="77"/>
      <c r="C24" s="107">
        <f t="shared" si="1"/>
        <v>140121</v>
      </c>
      <c r="D24" s="78">
        <v>102830</v>
      </c>
      <c r="E24" s="72">
        <v>20262</v>
      </c>
      <c r="F24" s="72">
        <v>4844</v>
      </c>
      <c r="G24" s="78">
        <v>12185</v>
      </c>
      <c r="H24" s="72">
        <v>120</v>
      </c>
      <c r="I24" s="79">
        <v>139</v>
      </c>
      <c r="J24" s="72">
        <v>12</v>
      </c>
      <c r="K24" s="111" t="s">
        <v>79</v>
      </c>
      <c r="L24" s="80" t="s">
        <v>68</v>
      </c>
      <c r="M24" s="80" t="s">
        <v>80</v>
      </c>
      <c r="N24" s="80">
        <v>0</v>
      </c>
      <c r="O24" s="73">
        <v>10</v>
      </c>
      <c r="P24" s="73">
        <v>9</v>
      </c>
      <c r="Q24" s="73">
        <v>7</v>
      </c>
      <c r="R24" s="79">
        <v>12</v>
      </c>
      <c r="S24" s="79">
        <v>115</v>
      </c>
      <c r="T24" s="79">
        <v>45</v>
      </c>
      <c r="U24" s="79">
        <v>6</v>
      </c>
      <c r="V24" s="79">
        <v>4</v>
      </c>
      <c r="W24" s="79">
        <v>167</v>
      </c>
      <c r="X24" s="79">
        <v>50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</row>
    <row r="25" spans="1:48" ht="23.25" x14ac:dyDescent="0.35">
      <c r="A25" s="91" t="s">
        <v>61</v>
      </c>
      <c r="B25" s="77"/>
      <c r="C25" s="107">
        <f t="shared" si="1"/>
        <v>22115</v>
      </c>
      <c r="D25" s="78">
        <v>18222</v>
      </c>
      <c r="E25" s="72">
        <v>2994</v>
      </c>
      <c r="F25" s="72">
        <v>856</v>
      </c>
      <c r="G25" s="78">
        <v>43</v>
      </c>
      <c r="H25" s="72">
        <v>30</v>
      </c>
      <c r="I25" s="79">
        <v>30</v>
      </c>
      <c r="J25" s="72">
        <v>6</v>
      </c>
      <c r="K25" s="90" t="s">
        <v>67</v>
      </c>
      <c r="L25" s="80" t="s">
        <v>67</v>
      </c>
      <c r="M25" s="80" t="s">
        <v>90</v>
      </c>
      <c r="N25" s="92">
        <v>2</v>
      </c>
      <c r="O25" s="86">
        <v>4</v>
      </c>
      <c r="P25" s="86">
        <v>0</v>
      </c>
      <c r="Q25" s="86">
        <v>2</v>
      </c>
      <c r="R25" s="79">
        <v>3</v>
      </c>
      <c r="S25" s="79">
        <v>25</v>
      </c>
      <c r="T25" s="79">
        <v>14</v>
      </c>
      <c r="U25" s="79">
        <v>0</v>
      </c>
      <c r="V25" s="79">
        <v>3</v>
      </c>
      <c r="W25" s="79">
        <v>24</v>
      </c>
      <c r="X25" s="79">
        <v>30</v>
      </c>
    </row>
    <row r="26" spans="1:48" ht="23.25" x14ac:dyDescent="0.35">
      <c r="A26" s="93" t="s">
        <v>62</v>
      </c>
      <c r="B26" s="94"/>
      <c r="C26" s="108">
        <f t="shared" si="1"/>
        <v>25442</v>
      </c>
      <c r="D26" s="95">
        <v>19150</v>
      </c>
      <c r="E26" s="96">
        <v>4907</v>
      </c>
      <c r="F26" s="96">
        <v>880</v>
      </c>
      <c r="G26" s="95">
        <v>505</v>
      </c>
      <c r="H26" s="97">
        <v>30</v>
      </c>
      <c r="I26" s="97">
        <v>26</v>
      </c>
      <c r="J26" s="96">
        <v>4</v>
      </c>
      <c r="K26" s="98" t="s">
        <v>79</v>
      </c>
      <c r="L26" s="98" t="s">
        <v>67</v>
      </c>
      <c r="M26" s="99" t="s">
        <v>92</v>
      </c>
      <c r="N26" s="98">
        <v>0</v>
      </c>
      <c r="O26" s="97">
        <v>4</v>
      </c>
      <c r="P26" s="97">
        <v>0</v>
      </c>
      <c r="Q26" s="97">
        <v>2</v>
      </c>
      <c r="R26" s="97">
        <v>2</v>
      </c>
      <c r="S26" s="97">
        <v>18</v>
      </c>
      <c r="T26" s="97">
        <v>17</v>
      </c>
      <c r="U26" s="97">
        <v>0</v>
      </c>
      <c r="V26" s="97">
        <v>2</v>
      </c>
      <c r="W26" s="97">
        <v>24</v>
      </c>
      <c r="X26" s="97">
        <v>33</v>
      </c>
    </row>
    <row r="27" spans="1:48" x14ac:dyDescent="0.35">
      <c r="A27" s="38"/>
      <c r="B27" s="49"/>
      <c r="C27" s="39"/>
      <c r="D27" s="39"/>
      <c r="E27" s="54"/>
      <c r="F27" s="39"/>
      <c r="G27" s="39"/>
      <c r="H27" s="18"/>
      <c r="I27" s="18"/>
      <c r="J27" s="18"/>
      <c r="K27" s="18"/>
      <c r="L27" s="18"/>
      <c r="M27" s="18"/>
      <c r="N27" s="40"/>
      <c r="O27" s="40"/>
      <c r="P27" s="40"/>
      <c r="Q27" s="18"/>
      <c r="R27" s="18"/>
      <c r="S27" s="18"/>
      <c r="T27" s="18"/>
      <c r="U27" s="18"/>
      <c r="V27" s="18"/>
      <c r="W27" s="18"/>
      <c r="X27" s="18"/>
    </row>
    <row r="28" spans="1:48" x14ac:dyDescent="0.35">
      <c r="K28" s="71"/>
    </row>
    <row r="29" spans="1:48" x14ac:dyDescent="0.35">
      <c r="K29" s="71"/>
    </row>
    <row r="30" spans="1:48" x14ac:dyDescent="0.35">
      <c r="K30" s="71"/>
    </row>
    <row r="31" spans="1:48" x14ac:dyDescent="0.35">
      <c r="K31" s="71"/>
    </row>
    <row r="32" spans="1:48" x14ac:dyDescent="0.35">
      <c r="K32" s="71"/>
    </row>
    <row r="33" spans="11:11" x14ac:dyDescent="0.35">
      <c r="K33" s="71"/>
    </row>
    <row r="34" spans="11:11" x14ac:dyDescent="0.35">
      <c r="K34" s="71"/>
    </row>
    <row r="35" spans="11:11" x14ac:dyDescent="0.35">
      <c r="K35" s="71"/>
    </row>
    <row r="36" spans="11:11" x14ac:dyDescent="0.35">
      <c r="K36" s="71"/>
    </row>
    <row r="37" spans="11:11" x14ac:dyDescent="0.35">
      <c r="K37" s="71"/>
    </row>
    <row r="38" spans="11:11" x14ac:dyDescent="0.35">
      <c r="K38" s="71"/>
    </row>
    <row r="39" spans="11:11" x14ac:dyDescent="0.35">
      <c r="K39" s="71"/>
    </row>
    <row r="40" spans="11:11" x14ac:dyDescent="0.35">
      <c r="K40" s="71"/>
    </row>
    <row r="41" spans="11:11" x14ac:dyDescent="0.35">
      <c r="K41" s="71"/>
    </row>
    <row r="42" spans="11:11" x14ac:dyDescent="0.35">
      <c r="K42" s="71"/>
    </row>
    <row r="43" spans="11:11" x14ac:dyDescent="0.35">
      <c r="K43" s="71"/>
    </row>
    <row r="44" spans="11:11" x14ac:dyDescent="0.35">
      <c r="K44" s="71"/>
    </row>
    <row r="45" spans="11:11" x14ac:dyDescent="0.35">
      <c r="K45" s="71"/>
    </row>
    <row r="46" spans="11:11" x14ac:dyDescent="0.35">
      <c r="K46" s="71"/>
    </row>
    <row r="47" spans="11:11" x14ac:dyDescent="0.35">
      <c r="K47" s="71"/>
    </row>
    <row r="48" spans="11:11" x14ac:dyDescent="0.35">
      <c r="K48" s="71"/>
    </row>
  </sheetData>
  <mergeCells count="28">
    <mergeCell ref="U3:U5"/>
    <mergeCell ref="V3:V5"/>
    <mergeCell ref="O4:P4"/>
    <mergeCell ref="Q4:Q5"/>
    <mergeCell ref="R4:R5"/>
    <mergeCell ref="S4:S5"/>
    <mergeCell ref="T4:T5"/>
    <mergeCell ref="O2:X2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K2:N2"/>
    <mergeCell ref="M3:M5"/>
    <mergeCell ref="N3:N5"/>
    <mergeCell ref="W3:W5"/>
    <mergeCell ref="X3:X5"/>
    <mergeCell ref="O3:T3"/>
    <mergeCell ref="A2:A5"/>
    <mergeCell ref="B2:B5"/>
    <mergeCell ref="C2:C5"/>
    <mergeCell ref="D2:G2"/>
    <mergeCell ref="H2:J2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8"/>
  <sheetViews>
    <sheetView topLeftCell="A4" zoomScale="80" zoomScaleNormal="80" workbookViewId="0">
      <pane xSplit="1" topLeftCell="L1" activePane="topRight" state="frozen"/>
      <selection pane="topRight" activeCell="W2" sqref="W2"/>
    </sheetView>
  </sheetViews>
  <sheetFormatPr defaultRowHeight="21" x14ac:dyDescent="0.35"/>
  <cols>
    <col min="1" max="1" width="13.125" style="16" customWidth="1"/>
    <col min="2" max="2" width="8.75" style="16" customWidth="1"/>
    <col min="3" max="3" width="11.875" style="17" customWidth="1"/>
    <col min="4" max="4" width="12.875" style="16" customWidth="1"/>
    <col min="5" max="5" width="10.875" style="16" customWidth="1"/>
    <col min="6" max="6" width="11.375" style="16" customWidth="1"/>
    <col min="7" max="7" width="10.125" style="16" customWidth="1"/>
    <col min="8" max="8" width="12.5" style="17" customWidth="1"/>
    <col min="9" max="9" width="11.75" style="16" customWidth="1"/>
    <col min="10" max="10" width="11" style="16" customWidth="1"/>
    <col min="11" max="11" width="10.625" style="16" customWidth="1"/>
    <col min="12" max="12" width="11.5" style="16" customWidth="1"/>
    <col min="13" max="13" width="13.25" style="17" customWidth="1"/>
    <col min="14" max="14" width="12.75" style="16" customWidth="1"/>
    <col min="15" max="15" width="10.75" style="16" customWidth="1"/>
    <col min="16" max="16" width="12" style="16" customWidth="1"/>
    <col min="17" max="17" width="11.25" style="16" customWidth="1"/>
    <col min="18" max="18" width="14.5" style="17" customWidth="1"/>
    <col min="19" max="19" width="12.625" style="16" customWidth="1"/>
    <col min="20" max="20" width="11.875" style="16" customWidth="1"/>
    <col min="21" max="21" width="11.375" style="16" customWidth="1"/>
    <col min="22" max="22" width="13.375" style="16" customWidth="1"/>
    <col min="23" max="23" width="12.125" style="16" customWidth="1"/>
    <col min="24" max="24" width="13" style="16" customWidth="1"/>
    <col min="25" max="25" width="11.625" style="16" customWidth="1"/>
    <col min="26" max="26" width="12.125" style="16" customWidth="1"/>
    <col min="27" max="27" width="12.5" style="16" customWidth="1"/>
    <col min="28" max="31" width="13.25" style="16" customWidth="1"/>
    <col min="32" max="16384" width="9" style="16"/>
  </cols>
  <sheetData>
    <row r="1" spans="1:31" ht="21" customHeight="1" x14ac:dyDescent="0.35">
      <c r="A1" s="38"/>
      <c r="B1" s="40"/>
      <c r="C1" s="41"/>
      <c r="D1" s="41"/>
      <c r="E1" s="41"/>
      <c r="F1" s="41"/>
      <c r="G1" s="41"/>
      <c r="H1" s="41"/>
      <c r="I1" s="42"/>
      <c r="J1" s="41"/>
      <c r="K1" s="41"/>
      <c r="L1" s="41"/>
      <c r="M1" s="41"/>
      <c r="N1" s="41"/>
      <c r="O1" s="41"/>
      <c r="P1" s="41"/>
      <c r="Q1" s="41"/>
      <c r="R1" s="43"/>
      <c r="S1" s="44"/>
      <c r="T1" s="43"/>
      <c r="U1" s="43"/>
      <c r="V1" s="43"/>
      <c r="W1" s="43"/>
      <c r="X1" s="43"/>
      <c r="Y1" s="45"/>
      <c r="Z1" s="45"/>
      <c r="AA1" s="45"/>
    </row>
    <row r="2" spans="1:31" s="1" customFormat="1" ht="21.75" thickBot="1" x14ac:dyDescent="0.4">
      <c r="A2" s="30" t="s">
        <v>88</v>
      </c>
      <c r="B2" s="30"/>
      <c r="C2" s="31"/>
      <c r="D2" s="32"/>
      <c r="E2" s="32"/>
      <c r="F2" s="32"/>
      <c r="H2" s="2"/>
      <c r="M2" s="17"/>
      <c r="R2" s="2"/>
      <c r="V2" s="17"/>
    </row>
    <row r="3" spans="1:31" s="1" customFormat="1" ht="21.75" thickBot="1" x14ac:dyDescent="0.4">
      <c r="A3" s="153" t="s">
        <v>1</v>
      </c>
      <c r="B3" s="156" t="s">
        <v>15</v>
      </c>
      <c r="C3" s="159" t="s">
        <v>16</v>
      </c>
      <c r="D3" s="160"/>
      <c r="E3" s="160"/>
      <c r="F3" s="160"/>
      <c r="G3" s="161"/>
      <c r="H3" s="165" t="s">
        <v>2</v>
      </c>
      <c r="I3" s="166"/>
      <c r="J3" s="166"/>
      <c r="K3" s="166"/>
      <c r="L3" s="167"/>
      <c r="M3" s="165" t="s">
        <v>2</v>
      </c>
      <c r="N3" s="166"/>
      <c r="O3" s="166"/>
      <c r="P3" s="166"/>
      <c r="Q3" s="166"/>
      <c r="R3" s="166"/>
      <c r="S3" s="166"/>
      <c r="T3" s="166"/>
      <c r="U3" s="166"/>
      <c r="V3" s="167"/>
      <c r="W3" s="165" t="s">
        <v>2</v>
      </c>
      <c r="X3" s="166"/>
      <c r="Y3" s="166"/>
      <c r="Z3" s="166"/>
      <c r="AA3" s="167"/>
      <c r="AB3" s="2"/>
      <c r="AC3" s="2"/>
      <c r="AD3" s="2"/>
      <c r="AE3" s="2"/>
    </row>
    <row r="4" spans="1:31" s="1" customFormat="1" ht="21.75" thickBot="1" x14ac:dyDescent="0.4">
      <c r="A4" s="154"/>
      <c r="B4" s="157"/>
      <c r="C4" s="162"/>
      <c r="D4" s="163"/>
      <c r="E4" s="163"/>
      <c r="F4" s="163"/>
      <c r="G4" s="164"/>
      <c r="H4" s="168" t="s">
        <v>8</v>
      </c>
      <c r="I4" s="169"/>
      <c r="J4" s="169"/>
      <c r="K4" s="169"/>
      <c r="L4" s="170"/>
      <c r="M4" s="176" t="s">
        <v>9</v>
      </c>
      <c r="N4" s="177"/>
      <c r="O4" s="177"/>
      <c r="P4" s="177"/>
      <c r="Q4" s="178"/>
      <c r="R4" s="179" t="s">
        <v>17</v>
      </c>
      <c r="S4" s="180"/>
      <c r="T4" s="180"/>
      <c r="U4" s="180"/>
      <c r="V4" s="181"/>
      <c r="W4" s="182" t="s">
        <v>14</v>
      </c>
      <c r="X4" s="183"/>
      <c r="Y4" s="183"/>
      <c r="Z4" s="183"/>
      <c r="AA4" s="184"/>
      <c r="AB4" s="59"/>
      <c r="AC4" s="59"/>
      <c r="AD4" s="59"/>
      <c r="AE4" s="59"/>
    </row>
    <row r="5" spans="1:31" s="1" customFormat="1" x14ac:dyDescent="0.35">
      <c r="A5" s="154"/>
      <c r="B5" s="157"/>
      <c r="C5" s="172" t="s">
        <v>3</v>
      </c>
      <c r="D5" s="174" t="s">
        <v>4</v>
      </c>
      <c r="E5" s="174" t="s">
        <v>7</v>
      </c>
      <c r="F5" s="174" t="s">
        <v>5</v>
      </c>
      <c r="G5" s="174" t="s">
        <v>6</v>
      </c>
      <c r="H5" s="4" t="s">
        <v>10</v>
      </c>
      <c r="I5" s="113" t="s">
        <v>0</v>
      </c>
      <c r="J5" s="114" t="s">
        <v>11</v>
      </c>
      <c r="K5" s="115" t="s">
        <v>12</v>
      </c>
      <c r="L5" s="116" t="s">
        <v>13</v>
      </c>
      <c r="M5" s="4" t="s">
        <v>10</v>
      </c>
      <c r="N5" s="113" t="s">
        <v>0</v>
      </c>
      <c r="O5" s="114" t="s">
        <v>11</v>
      </c>
      <c r="P5" s="115" t="s">
        <v>12</v>
      </c>
      <c r="Q5" s="116" t="s">
        <v>13</v>
      </c>
      <c r="R5" s="4" t="s">
        <v>10</v>
      </c>
      <c r="S5" s="3" t="s">
        <v>0</v>
      </c>
      <c r="T5" s="11" t="s">
        <v>11</v>
      </c>
      <c r="U5" s="7" t="s">
        <v>12</v>
      </c>
      <c r="V5" s="9" t="s">
        <v>13</v>
      </c>
      <c r="W5" s="4" t="s">
        <v>10</v>
      </c>
      <c r="X5" s="3" t="s">
        <v>0</v>
      </c>
      <c r="Y5" s="11" t="s">
        <v>11</v>
      </c>
      <c r="Z5" s="7" t="s">
        <v>12</v>
      </c>
      <c r="AA5" s="9" t="s">
        <v>13</v>
      </c>
      <c r="AB5" s="171"/>
      <c r="AC5" s="171"/>
      <c r="AD5" s="59"/>
      <c r="AE5" s="59"/>
    </row>
    <row r="6" spans="1:31" s="1" customFormat="1" ht="15" customHeight="1" thickBot="1" x14ac:dyDescent="0.4">
      <c r="A6" s="155"/>
      <c r="B6" s="158"/>
      <c r="C6" s="173"/>
      <c r="D6" s="175"/>
      <c r="E6" s="175"/>
      <c r="F6" s="175"/>
      <c r="G6" s="175"/>
      <c r="H6" s="5"/>
      <c r="I6" s="117"/>
      <c r="J6" s="118"/>
      <c r="K6" s="119"/>
      <c r="L6" s="120"/>
      <c r="M6" s="5"/>
      <c r="N6" s="6"/>
      <c r="O6" s="12"/>
      <c r="P6" s="8"/>
      <c r="Q6" s="10"/>
      <c r="R6" s="5"/>
      <c r="S6" s="6"/>
      <c r="T6" s="12"/>
      <c r="U6" s="8"/>
      <c r="V6" s="10"/>
      <c r="W6" s="5"/>
      <c r="X6" s="6"/>
      <c r="Y6" s="12"/>
      <c r="Z6" s="8"/>
      <c r="AA6" s="10"/>
      <c r="AB6" s="171"/>
      <c r="AC6" s="171"/>
      <c r="AD6" s="59"/>
      <c r="AE6" s="59"/>
    </row>
    <row r="7" spans="1:31" x14ac:dyDescent="0.35">
      <c r="A7" s="33" t="s">
        <v>42</v>
      </c>
      <c r="B7" s="21">
        <v>2566</v>
      </c>
      <c r="C7" s="121">
        <f>D7+E7+F7+G7</f>
        <v>228346</v>
      </c>
      <c r="D7" s="122">
        <v>136044</v>
      </c>
      <c r="E7" s="122">
        <v>26055</v>
      </c>
      <c r="F7" s="122">
        <v>43825</v>
      </c>
      <c r="G7" s="122">
        <v>22422</v>
      </c>
      <c r="H7" s="121">
        <f t="shared" ref="H7" si="0">I7+J7+K7+L7</f>
        <v>20487</v>
      </c>
      <c r="I7" s="124">
        <v>15644</v>
      </c>
      <c r="J7" s="122">
        <v>1467</v>
      </c>
      <c r="K7" s="122">
        <v>2201</v>
      </c>
      <c r="L7" s="122">
        <v>1175</v>
      </c>
      <c r="M7" s="121">
        <f t="shared" ref="M7" si="1">N7+O7+P7+Q7</f>
        <v>95461</v>
      </c>
      <c r="N7" s="122">
        <v>75397</v>
      </c>
      <c r="O7" s="122">
        <v>5531</v>
      </c>
      <c r="P7" s="122">
        <v>10908</v>
      </c>
      <c r="Q7" s="122">
        <v>3625</v>
      </c>
      <c r="R7" s="126">
        <f t="shared" ref="R7" si="2">S7+T7+U7+V7</f>
        <v>46955.416700000002</v>
      </c>
      <c r="S7" s="125">
        <v>36818.491800000003</v>
      </c>
      <c r="T7" s="125">
        <v>2723.6100999999999</v>
      </c>
      <c r="U7" s="125">
        <v>5924.5906000000004</v>
      </c>
      <c r="V7" s="125">
        <v>1488.7242000000001</v>
      </c>
      <c r="W7" s="23">
        <f t="shared" ref="W7:AA27" si="3">R7/H7</f>
        <v>2.2919615707521843</v>
      </c>
      <c r="X7" s="23">
        <v>2.2321823323458121</v>
      </c>
      <c r="Y7" s="24">
        <v>1.8298178294573644</v>
      </c>
      <c r="Z7" s="24">
        <v>2.5784776839565744</v>
      </c>
      <c r="AA7" s="24">
        <v>1.2882636033857315</v>
      </c>
      <c r="AB7" s="29"/>
    </row>
    <row r="8" spans="1:31" s="1" customFormat="1" x14ac:dyDescent="0.35">
      <c r="A8" s="34" t="s">
        <v>43</v>
      </c>
      <c r="B8" s="21">
        <v>2566</v>
      </c>
      <c r="C8" s="22">
        <f t="shared" ref="C8:C27" si="4">D8+E8+F8+G8</f>
        <v>32899</v>
      </c>
      <c r="D8" s="25">
        <v>27747</v>
      </c>
      <c r="E8" s="25">
        <v>2245</v>
      </c>
      <c r="F8" s="25">
        <v>2389</v>
      </c>
      <c r="G8" s="25">
        <v>518</v>
      </c>
      <c r="H8" s="13">
        <f t="shared" ref="H8:H27" si="5">I8+J8+K8+L8</f>
        <v>1010</v>
      </c>
      <c r="I8" s="26">
        <v>877</v>
      </c>
      <c r="J8" s="25">
        <v>45</v>
      </c>
      <c r="K8" s="25">
        <v>79</v>
      </c>
      <c r="L8" s="25">
        <v>9</v>
      </c>
      <c r="M8" s="22">
        <f t="shared" ref="M8:M27" si="6">N8+O8+P8+Q8</f>
        <v>4194</v>
      </c>
      <c r="N8" s="25">
        <v>3702</v>
      </c>
      <c r="O8" s="25">
        <v>114</v>
      </c>
      <c r="P8" s="25">
        <v>339</v>
      </c>
      <c r="Q8" s="25">
        <v>39</v>
      </c>
      <c r="R8" s="14">
        <f t="shared" ref="R8:R27" si="7">S8+T8+U8+V8</f>
        <v>649.6031999999999</v>
      </c>
      <c r="S8" s="27">
        <v>562.89589999999998</v>
      </c>
      <c r="T8" s="28">
        <v>20.701499999999999</v>
      </c>
      <c r="U8" s="28">
        <v>57.5749</v>
      </c>
      <c r="V8" s="28">
        <v>8.4308999999999994</v>
      </c>
      <c r="W8" s="23">
        <f t="shared" si="3"/>
        <v>0.64317148514851474</v>
      </c>
      <c r="X8" s="23">
        <v>0.6418425313568985</v>
      </c>
      <c r="Y8" s="24">
        <v>0.46003333333333329</v>
      </c>
      <c r="Z8" s="24">
        <v>0.72879620253164556</v>
      </c>
      <c r="AA8" s="24">
        <v>0.93676666666666664</v>
      </c>
      <c r="AB8" s="16"/>
      <c r="AC8" s="16"/>
      <c r="AD8" s="16"/>
      <c r="AE8" s="16"/>
    </row>
    <row r="9" spans="1:31" x14ac:dyDescent="0.35">
      <c r="A9" s="34" t="s">
        <v>44</v>
      </c>
      <c r="B9" s="21">
        <v>2566</v>
      </c>
      <c r="C9" s="22">
        <f t="shared" si="4"/>
        <v>26067</v>
      </c>
      <c r="D9" s="25">
        <v>20837</v>
      </c>
      <c r="E9" s="25">
        <v>1178</v>
      </c>
      <c r="F9" s="25">
        <v>2462</v>
      </c>
      <c r="G9" s="25">
        <v>1590</v>
      </c>
      <c r="H9" s="13">
        <f t="shared" si="5"/>
        <v>1196</v>
      </c>
      <c r="I9" s="26">
        <v>1050</v>
      </c>
      <c r="J9" s="25">
        <v>27</v>
      </c>
      <c r="K9" s="25">
        <v>93</v>
      </c>
      <c r="L9" s="25">
        <v>26</v>
      </c>
      <c r="M9" s="22">
        <f t="shared" si="6"/>
        <v>3792</v>
      </c>
      <c r="N9" s="25">
        <v>3365</v>
      </c>
      <c r="O9" s="25">
        <v>70</v>
      </c>
      <c r="P9" s="25">
        <v>311</v>
      </c>
      <c r="Q9" s="25">
        <v>46</v>
      </c>
      <c r="R9" s="14">
        <f t="shared" si="7"/>
        <v>683.06920000000002</v>
      </c>
      <c r="S9" s="27">
        <v>599.81590000000006</v>
      </c>
      <c r="T9" s="28">
        <v>13.294700000000001</v>
      </c>
      <c r="U9" s="28">
        <v>57.911299999999997</v>
      </c>
      <c r="V9" s="28">
        <v>12.0473</v>
      </c>
      <c r="W9" s="23">
        <f t="shared" si="3"/>
        <v>0.571128093645485</v>
      </c>
      <c r="X9" s="23">
        <v>0.5712532380952382</v>
      </c>
      <c r="Y9" s="24">
        <v>0.49239629629629633</v>
      </c>
      <c r="Z9" s="24">
        <v>0.62270215053763434</v>
      </c>
      <c r="AA9" s="24">
        <v>0.4633576923076923</v>
      </c>
    </row>
    <row r="10" spans="1:31" x14ac:dyDescent="0.35">
      <c r="A10" s="35" t="s">
        <v>45</v>
      </c>
      <c r="B10" s="21">
        <v>2566</v>
      </c>
      <c r="C10" s="22">
        <f>D10+E10+F10+G10</f>
        <v>75258</v>
      </c>
      <c r="D10" s="63">
        <v>51766</v>
      </c>
      <c r="E10" s="63">
        <v>4305</v>
      </c>
      <c r="F10" s="63">
        <v>10349</v>
      </c>
      <c r="G10" s="63">
        <v>8838</v>
      </c>
      <c r="H10" s="22">
        <f t="shared" si="5"/>
        <v>4914</v>
      </c>
      <c r="I10" s="64">
        <v>3930</v>
      </c>
      <c r="J10" s="63">
        <v>200</v>
      </c>
      <c r="K10" s="63">
        <v>517</v>
      </c>
      <c r="L10" s="63">
        <v>267</v>
      </c>
      <c r="M10" s="22">
        <f t="shared" si="6"/>
        <v>19754</v>
      </c>
      <c r="N10" s="63">
        <v>16008</v>
      </c>
      <c r="O10" s="63">
        <v>878</v>
      </c>
      <c r="P10" s="63">
        <v>2093</v>
      </c>
      <c r="Q10" s="63">
        <v>775</v>
      </c>
      <c r="R10" s="23">
        <f t="shared" si="7"/>
        <v>6960.15</v>
      </c>
      <c r="S10" s="65">
        <v>5635.68</v>
      </c>
      <c r="T10" s="66">
        <v>268.32</v>
      </c>
      <c r="U10" s="66">
        <v>784.9</v>
      </c>
      <c r="V10" s="66">
        <v>271.25</v>
      </c>
      <c r="W10" s="23">
        <f t="shared" si="3"/>
        <v>1.4163919413919412</v>
      </c>
      <c r="X10" s="23">
        <f t="shared" si="3"/>
        <v>1.4340152671755726</v>
      </c>
      <c r="Y10" s="24">
        <f t="shared" si="3"/>
        <v>1.3415999999999999</v>
      </c>
      <c r="Z10" s="24">
        <f t="shared" si="3"/>
        <v>1.5181818181818181</v>
      </c>
      <c r="AA10" s="24">
        <f t="shared" si="3"/>
        <v>1.0159176029962547</v>
      </c>
    </row>
    <row r="11" spans="1:31" x14ac:dyDescent="0.35">
      <c r="A11" s="34" t="s">
        <v>46</v>
      </c>
      <c r="B11" s="21">
        <v>2566</v>
      </c>
      <c r="C11" s="22">
        <f t="shared" si="4"/>
        <v>5890</v>
      </c>
      <c r="D11" s="25">
        <v>3856</v>
      </c>
      <c r="E11" s="25">
        <v>510</v>
      </c>
      <c r="F11" s="25">
        <v>1174</v>
      </c>
      <c r="G11" s="25">
        <v>350</v>
      </c>
      <c r="H11" s="13">
        <f t="shared" si="5"/>
        <v>85</v>
      </c>
      <c r="I11" s="26">
        <v>2</v>
      </c>
      <c r="J11" s="25">
        <v>0</v>
      </c>
      <c r="K11" s="25">
        <v>75</v>
      </c>
      <c r="L11" s="25">
        <v>8</v>
      </c>
      <c r="M11" s="22">
        <f t="shared" si="6"/>
        <v>170</v>
      </c>
      <c r="N11" s="25">
        <v>4</v>
      </c>
      <c r="O11" s="25">
        <v>0</v>
      </c>
      <c r="P11" s="25">
        <v>150</v>
      </c>
      <c r="Q11" s="25">
        <v>16</v>
      </c>
      <c r="R11" s="14">
        <f t="shared" si="7"/>
        <v>49.683</v>
      </c>
      <c r="S11" s="27">
        <v>1.1990000000000001</v>
      </c>
      <c r="T11" s="28">
        <v>0</v>
      </c>
      <c r="U11" s="28">
        <v>43.716000000000001</v>
      </c>
      <c r="V11" s="28">
        <v>4.7679999999999998</v>
      </c>
      <c r="W11" s="23">
        <f t="shared" si="3"/>
        <v>0.58450588235294121</v>
      </c>
      <c r="X11" s="23">
        <v>0.59950000000000003</v>
      </c>
      <c r="Y11" s="24" t="e">
        <f t="shared" si="3"/>
        <v>#DIV/0!</v>
      </c>
      <c r="Z11" s="24">
        <v>0.58288000000000006</v>
      </c>
      <c r="AA11" s="24">
        <v>0.59599999999999997</v>
      </c>
    </row>
    <row r="12" spans="1:31" x14ac:dyDescent="0.35">
      <c r="A12" s="34" t="s">
        <v>47</v>
      </c>
      <c r="B12" s="21">
        <v>2566</v>
      </c>
      <c r="C12" s="22">
        <f t="shared" si="4"/>
        <v>27528</v>
      </c>
      <c r="D12" s="25">
        <v>23582</v>
      </c>
      <c r="E12" s="25">
        <v>891</v>
      </c>
      <c r="F12" s="25">
        <v>2105</v>
      </c>
      <c r="G12" s="25">
        <v>950</v>
      </c>
      <c r="H12" s="13">
        <f t="shared" si="5"/>
        <v>822</v>
      </c>
      <c r="I12" s="26">
        <v>723</v>
      </c>
      <c r="J12" s="25">
        <v>20</v>
      </c>
      <c r="K12" s="25">
        <v>37</v>
      </c>
      <c r="L12" s="25">
        <v>42</v>
      </c>
      <c r="M12" s="22">
        <f t="shared" si="6"/>
        <v>2659</v>
      </c>
      <c r="N12" s="25">
        <v>2346</v>
      </c>
      <c r="O12" s="25">
        <v>62</v>
      </c>
      <c r="P12" s="25">
        <v>157</v>
      </c>
      <c r="Q12" s="25">
        <v>94</v>
      </c>
      <c r="R12" s="14">
        <f t="shared" si="7"/>
        <v>555.42660000000001</v>
      </c>
      <c r="S12" s="27">
        <v>497.39159999999998</v>
      </c>
      <c r="T12" s="28">
        <v>13.484999999999999</v>
      </c>
      <c r="U12" s="28">
        <v>29.47</v>
      </c>
      <c r="V12" s="28">
        <v>15.08</v>
      </c>
      <c r="W12" s="23">
        <f t="shared" si="3"/>
        <v>0.67570145985401464</v>
      </c>
      <c r="X12" s="23">
        <f t="shared" si="3"/>
        <v>0.68795518672199163</v>
      </c>
      <c r="Y12" s="24">
        <f t="shared" si="3"/>
        <v>0.67425000000000002</v>
      </c>
      <c r="Z12" s="24">
        <f t="shared" si="3"/>
        <v>0.79648648648648646</v>
      </c>
      <c r="AA12" s="24">
        <f t="shared" si="3"/>
        <v>0.35904761904761906</v>
      </c>
    </row>
    <row r="13" spans="1:31" s="1" customFormat="1" x14ac:dyDescent="0.35">
      <c r="A13" s="35" t="s">
        <v>48</v>
      </c>
      <c r="B13" s="21">
        <v>2566</v>
      </c>
      <c r="C13" s="121">
        <f t="shared" si="4"/>
        <v>52363</v>
      </c>
      <c r="D13" s="122">
        <v>40369</v>
      </c>
      <c r="E13" s="122">
        <v>2612</v>
      </c>
      <c r="F13" s="122">
        <v>5981</v>
      </c>
      <c r="G13" s="122">
        <v>3401</v>
      </c>
      <c r="H13" s="13">
        <f t="shared" si="5"/>
        <v>2952</v>
      </c>
      <c r="I13" s="124">
        <v>2229</v>
      </c>
      <c r="J13" s="122">
        <v>109</v>
      </c>
      <c r="K13" s="122">
        <v>229</v>
      </c>
      <c r="L13" s="122">
        <v>385</v>
      </c>
      <c r="M13" s="121">
        <f t="shared" si="6"/>
        <v>8856</v>
      </c>
      <c r="N13" s="122">
        <v>6641</v>
      </c>
      <c r="O13" s="122">
        <v>259</v>
      </c>
      <c r="P13" s="122">
        <v>859</v>
      </c>
      <c r="Q13" s="122">
        <v>1097</v>
      </c>
      <c r="R13" s="14">
        <f t="shared" si="7"/>
        <v>2196.2668000000003</v>
      </c>
      <c r="S13" s="125">
        <v>1790.6058</v>
      </c>
      <c r="T13" s="123">
        <v>74.154600000000002</v>
      </c>
      <c r="U13" s="123">
        <v>191.25640000000001</v>
      </c>
      <c r="V13" s="123">
        <v>140.25</v>
      </c>
      <c r="W13" s="23">
        <f t="shared" si="3"/>
        <v>0.74399281842818443</v>
      </c>
      <c r="X13" s="23">
        <v>0.71045572005383595</v>
      </c>
      <c r="Y13" s="24">
        <v>0.55178256880733945</v>
      </c>
      <c r="Z13" s="24">
        <v>0.62462270742358084</v>
      </c>
      <c r="AA13" s="24">
        <v>0.34905116883116888</v>
      </c>
    </row>
    <row r="14" spans="1:31" x14ac:dyDescent="0.35">
      <c r="A14" s="34" t="s">
        <v>49</v>
      </c>
      <c r="B14" s="21">
        <v>2566</v>
      </c>
      <c r="C14" s="22">
        <f t="shared" si="4"/>
        <v>18791</v>
      </c>
      <c r="D14" s="25">
        <v>15597</v>
      </c>
      <c r="E14" s="25">
        <v>881</v>
      </c>
      <c r="F14" s="25">
        <v>1750</v>
      </c>
      <c r="G14" s="25">
        <v>563</v>
      </c>
      <c r="H14" s="13">
        <f t="shared" si="5"/>
        <v>497</v>
      </c>
      <c r="I14" s="26">
        <v>442</v>
      </c>
      <c r="J14" s="25">
        <v>12</v>
      </c>
      <c r="K14" s="25">
        <v>31</v>
      </c>
      <c r="L14" s="25">
        <v>12</v>
      </c>
      <c r="M14" s="22">
        <f t="shared" si="6"/>
        <v>1669</v>
      </c>
      <c r="N14" s="25">
        <v>1523</v>
      </c>
      <c r="O14" s="25">
        <v>29</v>
      </c>
      <c r="P14" s="25">
        <v>103</v>
      </c>
      <c r="Q14" s="25">
        <v>14</v>
      </c>
      <c r="R14" s="14">
        <f t="shared" si="7"/>
        <v>388.09930000000003</v>
      </c>
      <c r="S14" s="27">
        <v>339.14929999999998</v>
      </c>
      <c r="T14" s="28">
        <v>6.6150000000000002</v>
      </c>
      <c r="U14" s="28">
        <v>32.850900000000003</v>
      </c>
      <c r="V14" s="28">
        <v>9.4840999999999998</v>
      </c>
      <c r="W14" s="23">
        <f t="shared" si="3"/>
        <v>0.78088390342052316</v>
      </c>
      <c r="X14" s="23">
        <f>S14/I14</f>
        <v>0.76730610859728499</v>
      </c>
      <c r="Y14" s="24">
        <f>T14/J14</f>
        <v>0.55125000000000002</v>
      </c>
      <c r="Z14" s="24">
        <f>U14/K14</f>
        <v>1.0597064516129033</v>
      </c>
      <c r="AA14" s="24">
        <f>V14/L14</f>
        <v>0.79034166666666661</v>
      </c>
    </row>
    <row r="15" spans="1:31" s="1" customFormat="1" x14ac:dyDescent="0.35">
      <c r="A15" s="34" t="s">
        <v>50</v>
      </c>
      <c r="B15" s="21">
        <v>2566</v>
      </c>
      <c r="C15" s="22">
        <f t="shared" si="4"/>
        <v>20273</v>
      </c>
      <c r="D15" s="25">
        <v>17696</v>
      </c>
      <c r="E15" s="25">
        <v>833</v>
      </c>
      <c r="F15" s="25">
        <v>1443</v>
      </c>
      <c r="G15" s="25">
        <v>301</v>
      </c>
      <c r="H15" s="13">
        <f t="shared" si="5"/>
        <v>465</v>
      </c>
      <c r="I15" s="26">
        <v>410</v>
      </c>
      <c r="J15" s="25">
        <v>19</v>
      </c>
      <c r="K15" s="25">
        <v>25</v>
      </c>
      <c r="L15" s="25">
        <v>11</v>
      </c>
      <c r="M15" s="22">
        <f t="shared" si="6"/>
        <v>1453</v>
      </c>
      <c r="N15" s="25">
        <v>1287</v>
      </c>
      <c r="O15" s="25">
        <v>50</v>
      </c>
      <c r="P15" s="25">
        <v>93</v>
      </c>
      <c r="Q15" s="25">
        <v>23</v>
      </c>
      <c r="R15" s="14">
        <f t="shared" si="7"/>
        <v>295.11689999999999</v>
      </c>
      <c r="S15" s="27">
        <v>262.90539999999999</v>
      </c>
      <c r="T15" s="28">
        <v>11.854900000000001</v>
      </c>
      <c r="U15" s="28">
        <v>15.6084</v>
      </c>
      <c r="V15" s="28">
        <v>4.7481999999999998</v>
      </c>
      <c r="W15" s="23">
        <f t="shared" si="3"/>
        <v>0.63466</v>
      </c>
      <c r="X15" s="14">
        <v>0.6244660975609756</v>
      </c>
      <c r="Y15" s="15">
        <v>0.61050526315789477</v>
      </c>
      <c r="Z15" s="15">
        <v>0.624336</v>
      </c>
      <c r="AA15" s="15">
        <v>0.48743636363636361</v>
      </c>
    </row>
    <row r="16" spans="1:31" s="1" customFormat="1" x14ac:dyDescent="0.35">
      <c r="A16" s="34" t="s">
        <v>51</v>
      </c>
      <c r="B16" s="21">
        <v>2566</v>
      </c>
      <c r="C16" s="22">
        <f t="shared" si="4"/>
        <v>26702</v>
      </c>
      <c r="D16" s="25">
        <v>21516</v>
      </c>
      <c r="E16" s="25">
        <v>876</v>
      </c>
      <c r="F16" s="25">
        <v>3354</v>
      </c>
      <c r="G16" s="25">
        <v>956</v>
      </c>
      <c r="H16" s="13">
        <f t="shared" si="5"/>
        <v>796</v>
      </c>
      <c r="I16" s="26">
        <v>696</v>
      </c>
      <c r="J16" s="25">
        <v>27</v>
      </c>
      <c r="K16" s="25">
        <v>60</v>
      </c>
      <c r="L16" s="25">
        <v>13</v>
      </c>
      <c r="M16" s="22">
        <f t="shared" si="6"/>
        <v>2553</v>
      </c>
      <c r="N16" s="25">
        <v>2255</v>
      </c>
      <c r="O16" s="25">
        <v>88</v>
      </c>
      <c r="P16" s="25">
        <v>187</v>
      </c>
      <c r="Q16" s="25">
        <v>23</v>
      </c>
      <c r="R16" s="14">
        <f t="shared" si="7"/>
        <v>536.16</v>
      </c>
      <c r="S16" s="27">
        <v>476.91</v>
      </c>
      <c r="T16" s="28">
        <v>13.84</v>
      </c>
      <c r="U16" s="28">
        <v>37.79</v>
      </c>
      <c r="V16" s="28">
        <v>7.62</v>
      </c>
      <c r="W16" s="23">
        <f t="shared" si="3"/>
        <v>0.67356783919597985</v>
      </c>
      <c r="X16" s="14">
        <f t="shared" si="3"/>
        <v>0.6852155172413793</v>
      </c>
      <c r="Y16" s="15">
        <f t="shared" si="3"/>
        <v>0.5125925925925926</v>
      </c>
      <c r="Z16" s="15">
        <f t="shared" si="3"/>
        <v>0.62983333333333336</v>
      </c>
      <c r="AA16" s="15">
        <f t="shared" si="3"/>
        <v>0.58615384615384614</v>
      </c>
    </row>
    <row r="17" spans="1:27" s="1" customFormat="1" x14ac:dyDescent="0.35">
      <c r="A17" s="34" t="s">
        <v>52</v>
      </c>
      <c r="B17" s="21">
        <v>2566</v>
      </c>
      <c r="C17" s="22">
        <f t="shared" si="4"/>
        <v>25614</v>
      </c>
      <c r="D17" s="25">
        <v>19980</v>
      </c>
      <c r="E17" s="25">
        <v>1114</v>
      </c>
      <c r="F17" s="25">
        <v>3150</v>
      </c>
      <c r="G17" s="25">
        <v>1370</v>
      </c>
      <c r="H17" s="13">
        <f t="shared" si="5"/>
        <v>1154</v>
      </c>
      <c r="I17" s="26">
        <v>1002</v>
      </c>
      <c r="J17" s="25">
        <v>29</v>
      </c>
      <c r="K17" s="25">
        <v>92</v>
      </c>
      <c r="L17" s="25">
        <v>31</v>
      </c>
      <c r="M17" s="22">
        <f t="shared" si="6"/>
        <v>4085</v>
      </c>
      <c r="N17" s="25">
        <v>3502</v>
      </c>
      <c r="O17" s="25">
        <v>68</v>
      </c>
      <c r="P17" s="25">
        <v>428</v>
      </c>
      <c r="Q17" s="25">
        <v>87</v>
      </c>
      <c r="R17" s="14">
        <f t="shared" si="7"/>
        <v>766.87990000000002</v>
      </c>
      <c r="S17" s="27">
        <v>669.11099999999999</v>
      </c>
      <c r="T17" s="28">
        <v>16.884899999999998</v>
      </c>
      <c r="U17" s="28">
        <v>63.433399999999999</v>
      </c>
      <c r="V17" s="28">
        <v>17.450600000000001</v>
      </c>
      <c r="W17" s="23">
        <f t="shared" si="3"/>
        <v>0.66454064124783363</v>
      </c>
      <c r="X17" s="14">
        <f t="shared" si="3"/>
        <v>0.66777544910179643</v>
      </c>
      <c r="Y17" s="15">
        <f t="shared" si="3"/>
        <v>0.58223793103448274</v>
      </c>
      <c r="Z17" s="15">
        <f t="shared" si="3"/>
        <v>0.6894934782608696</v>
      </c>
      <c r="AA17" s="15">
        <f t="shared" si="3"/>
        <v>0.56292258064516132</v>
      </c>
    </row>
    <row r="18" spans="1:27" s="1" customFormat="1" x14ac:dyDescent="0.35">
      <c r="A18" s="34" t="s">
        <v>53</v>
      </c>
      <c r="B18" s="21">
        <v>2566</v>
      </c>
      <c r="C18" s="22">
        <f t="shared" si="4"/>
        <v>51359</v>
      </c>
      <c r="D18" s="25">
        <v>40514</v>
      </c>
      <c r="E18" s="25">
        <v>2750</v>
      </c>
      <c r="F18" s="25">
        <v>6002</v>
      </c>
      <c r="G18" s="25">
        <v>2093</v>
      </c>
      <c r="H18" s="13">
        <f t="shared" si="5"/>
        <v>2319</v>
      </c>
      <c r="I18" s="26">
        <v>1949</v>
      </c>
      <c r="J18" s="25">
        <v>83</v>
      </c>
      <c r="K18" s="25">
        <v>137</v>
      </c>
      <c r="L18" s="25">
        <v>150</v>
      </c>
      <c r="M18" s="22">
        <f t="shared" si="6"/>
        <v>7558</v>
      </c>
      <c r="N18" s="25">
        <v>6615</v>
      </c>
      <c r="O18" s="25">
        <v>200</v>
      </c>
      <c r="P18" s="25">
        <v>436</v>
      </c>
      <c r="Q18" s="25">
        <v>307</v>
      </c>
      <c r="R18" s="14">
        <f t="shared" si="7"/>
        <v>2318.9331000000002</v>
      </c>
      <c r="S18" s="27">
        <v>2012.3561</v>
      </c>
      <c r="T18" s="28">
        <v>63.096899999999998</v>
      </c>
      <c r="U18" s="28">
        <v>131.49039999999999</v>
      </c>
      <c r="V18" s="28">
        <v>111.9897</v>
      </c>
      <c r="W18" s="23">
        <f t="shared" si="3"/>
        <v>0.99997115135834425</v>
      </c>
      <c r="X18" s="14">
        <f t="shared" si="3"/>
        <v>1.0325069779374039</v>
      </c>
      <c r="Y18" s="15">
        <f t="shared" si="3"/>
        <v>0.76020361445783136</v>
      </c>
      <c r="Z18" s="15">
        <f t="shared" si="3"/>
        <v>0.95978394160583935</v>
      </c>
      <c r="AA18" s="15">
        <f t="shared" si="3"/>
        <v>0.74659799999999998</v>
      </c>
    </row>
    <row r="19" spans="1:27" s="1" customFormat="1" x14ac:dyDescent="0.35">
      <c r="A19" s="35" t="s">
        <v>54</v>
      </c>
      <c r="B19" s="21">
        <v>2566</v>
      </c>
      <c r="C19" s="22">
        <f t="shared" si="4"/>
        <v>31182</v>
      </c>
      <c r="D19" s="25">
        <v>25668</v>
      </c>
      <c r="E19" s="25">
        <v>1077</v>
      </c>
      <c r="F19" s="25">
        <v>2778</v>
      </c>
      <c r="G19" s="25">
        <v>1659</v>
      </c>
      <c r="H19" s="60">
        <f t="shared" si="5"/>
        <v>1394</v>
      </c>
      <c r="I19" s="56">
        <v>1197</v>
      </c>
      <c r="J19" s="55">
        <v>45</v>
      </c>
      <c r="K19" s="55">
        <v>98</v>
      </c>
      <c r="L19" s="55">
        <v>54</v>
      </c>
      <c r="M19" s="22">
        <f t="shared" si="6"/>
        <v>3928</v>
      </c>
      <c r="N19" s="55">
        <v>3409</v>
      </c>
      <c r="O19" s="55">
        <v>95</v>
      </c>
      <c r="P19" s="55">
        <v>312</v>
      </c>
      <c r="Q19" s="55">
        <v>112</v>
      </c>
      <c r="R19" s="62">
        <f t="shared" si="7"/>
        <v>833.22190000000001</v>
      </c>
      <c r="S19" s="61">
        <v>728.95280000000002</v>
      </c>
      <c r="T19" s="61">
        <v>23.348299999999998</v>
      </c>
      <c r="U19" s="61">
        <v>59.0032</v>
      </c>
      <c r="V19" s="61">
        <v>21.9176</v>
      </c>
      <c r="W19" s="23">
        <f t="shared" si="3"/>
        <v>0.59772015781922527</v>
      </c>
      <c r="X19" s="14">
        <v>0.59619999999999995</v>
      </c>
      <c r="Y19" s="15">
        <v>0.52329999999999999</v>
      </c>
      <c r="Z19" s="15">
        <v>0.60060000000000002</v>
      </c>
      <c r="AA19" s="15">
        <v>0.40589999999999998</v>
      </c>
    </row>
    <row r="20" spans="1:27" s="1" customFormat="1" x14ac:dyDescent="0.35">
      <c r="A20" s="36" t="s">
        <v>55</v>
      </c>
      <c r="B20" s="21">
        <v>2566</v>
      </c>
      <c r="C20" s="22">
        <f t="shared" si="4"/>
        <v>46931</v>
      </c>
      <c r="D20" s="25">
        <v>37232</v>
      </c>
      <c r="E20" s="25">
        <v>2579</v>
      </c>
      <c r="F20" s="25">
        <v>4281</v>
      </c>
      <c r="G20" s="25">
        <v>2839</v>
      </c>
      <c r="H20" s="13">
        <f t="shared" si="5"/>
        <v>2260</v>
      </c>
      <c r="I20" s="26">
        <v>1996</v>
      </c>
      <c r="J20" s="25">
        <v>49</v>
      </c>
      <c r="K20" s="25">
        <v>131</v>
      </c>
      <c r="L20" s="25">
        <v>84</v>
      </c>
      <c r="M20" s="22">
        <f t="shared" si="6"/>
        <v>8537</v>
      </c>
      <c r="N20" s="25">
        <v>7554</v>
      </c>
      <c r="O20" s="25">
        <v>155</v>
      </c>
      <c r="P20" s="25">
        <v>581</v>
      </c>
      <c r="Q20" s="25">
        <v>247</v>
      </c>
      <c r="R20" s="14">
        <f t="shared" si="7"/>
        <v>1964.9152000000001</v>
      </c>
      <c r="S20" s="27">
        <v>1735.1438000000001</v>
      </c>
      <c r="T20" s="28">
        <v>44.206499999999998</v>
      </c>
      <c r="U20" s="28">
        <v>111.2353</v>
      </c>
      <c r="V20" s="28">
        <v>74.329599999999999</v>
      </c>
      <c r="W20" s="23">
        <f t="shared" si="3"/>
        <v>0.86943150442477879</v>
      </c>
      <c r="X20" s="14">
        <v>0.86931052104208417</v>
      </c>
      <c r="Y20" s="15">
        <v>0.90217346938775511</v>
      </c>
      <c r="Z20" s="15">
        <v>0.84912442748091599</v>
      </c>
      <c r="AA20" s="15">
        <v>0.88487619047619048</v>
      </c>
    </row>
    <row r="21" spans="1:27" s="1" customFormat="1" x14ac:dyDescent="0.35">
      <c r="A21" s="34" t="s">
        <v>56</v>
      </c>
      <c r="B21" s="21">
        <v>2566</v>
      </c>
      <c r="C21" s="22">
        <f t="shared" si="4"/>
        <v>22908</v>
      </c>
      <c r="D21" s="25">
        <v>18302</v>
      </c>
      <c r="E21" s="25">
        <v>809</v>
      </c>
      <c r="F21" s="25">
        <v>2802</v>
      </c>
      <c r="G21" s="25">
        <v>995</v>
      </c>
      <c r="H21" s="13">
        <f t="shared" si="5"/>
        <v>699</v>
      </c>
      <c r="I21" s="26">
        <v>596</v>
      </c>
      <c r="J21" s="25">
        <v>19</v>
      </c>
      <c r="K21" s="25">
        <v>63</v>
      </c>
      <c r="L21" s="25">
        <v>21</v>
      </c>
      <c r="M21" s="22">
        <f t="shared" si="6"/>
        <v>1373</v>
      </c>
      <c r="N21" s="25">
        <v>1189</v>
      </c>
      <c r="O21" s="25">
        <v>45</v>
      </c>
      <c r="P21" s="25">
        <v>93</v>
      </c>
      <c r="Q21" s="25">
        <v>46</v>
      </c>
      <c r="R21" s="14">
        <f t="shared" si="7"/>
        <v>366.43950000000007</v>
      </c>
      <c r="S21" s="27">
        <v>311.80220000000003</v>
      </c>
      <c r="T21" s="28">
        <v>12.3283</v>
      </c>
      <c r="U21" s="28">
        <v>32.75</v>
      </c>
      <c r="V21" s="28">
        <v>9.5589999999999993</v>
      </c>
      <c r="W21" s="23">
        <f t="shared" si="3"/>
        <v>0.5242339055793992</v>
      </c>
      <c r="X21" s="14">
        <f t="shared" si="3"/>
        <v>0.52315805369127522</v>
      </c>
      <c r="Y21" s="15">
        <f t="shared" si="3"/>
        <v>0.64885789473684208</v>
      </c>
      <c r="Z21" s="15">
        <f t="shared" si="3"/>
        <v>0.51984126984126988</v>
      </c>
      <c r="AA21" s="15">
        <f t="shared" si="3"/>
        <v>0.45519047619047615</v>
      </c>
    </row>
    <row r="22" spans="1:27" s="1" customFormat="1" x14ac:dyDescent="0.35">
      <c r="A22" s="34" t="s">
        <v>57</v>
      </c>
      <c r="B22" s="21">
        <v>2566</v>
      </c>
      <c r="C22" s="69">
        <f t="shared" si="4"/>
        <v>17896</v>
      </c>
      <c r="D22" s="70">
        <v>14653</v>
      </c>
      <c r="E22" s="70">
        <v>642</v>
      </c>
      <c r="F22" s="70">
        <v>1525</v>
      </c>
      <c r="G22" s="70">
        <v>1076</v>
      </c>
      <c r="H22" s="69">
        <f t="shared" si="5"/>
        <v>407</v>
      </c>
      <c r="I22" s="70">
        <v>354</v>
      </c>
      <c r="J22" s="70">
        <v>14</v>
      </c>
      <c r="K22" s="70">
        <v>29</v>
      </c>
      <c r="L22" s="70">
        <v>10</v>
      </c>
      <c r="M22" s="69">
        <f t="shared" si="6"/>
        <v>1214</v>
      </c>
      <c r="N22" s="70">
        <v>1041</v>
      </c>
      <c r="O22" s="70">
        <v>45</v>
      </c>
      <c r="P22" s="70">
        <v>119</v>
      </c>
      <c r="Q22" s="70">
        <v>9</v>
      </c>
      <c r="R22" s="67">
        <f t="shared" si="7"/>
        <v>284.72890000000001</v>
      </c>
      <c r="S22" s="68">
        <v>249.4049</v>
      </c>
      <c r="T22" s="68">
        <v>9.9969999999999999</v>
      </c>
      <c r="U22" s="68">
        <v>19.73</v>
      </c>
      <c r="V22" s="68">
        <v>5.5970000000000004</v>
      </c>
      <c r="W22" s="23">
        <f t="shared" si="3"/>
        <v>0.69957960687960685</v>
      </c>
      <c r="X22" s="14">
        <f t="shared" si="3"/>
        <v>0.70453361581920904</v>
      </c>
      <c r="Y22" s="15">
        <f t="shared" si="3"/>
        <v>0.71407142857142858</v>
      </c>
      <c r="Z22" s="15">
        <f t="shared" si="3"/>
        <v>0.68034482758620696</v>
      </c>
      <c r="AA22" s="15">
        <f t="shared" si="3"/>
        <v>0.55970000000000009</v>
      </c>
    </row>
    <row r="23" spans="1:27" s="1" customFormat="1" x14ac:dyDescent="0.35">
      <c r="A23" s="34" t="s">
        <v>58</v>
      </c>
      <c r="B23" s="21">
        <v>2566</v>
      </c>
      <c r="C23" s="22">
        <f t="shared" si="4"/>
        <v>14581</v>
      </c>
      <c r="D23" s="25">
        <v>12485</v>
      </c>
      <c r="E23" s="25">
        <v>373</v>
      </c>
      <c r="F23" s="25">
        <v>926</v>
      </c>
      <c r="G23" s="25">
        <v>797</v>
      </c>
      <c r="H23" s="13">
        <f t="shared" si="5"/>
        <v>511</v>
      </c>
      <c r="I23" s="26">
        <v>444</v>
      </c>
      <c r="J23" s="25">
        <v>17</v>
      </c>
      <c r="K23" s="25">
        <v>18</v>
      </c>
      <c r="L23" s="25">
        <v>32</v>
      </c>
      <c r="M23" s="22">
        <f t="shared" si="6"/>
        <v>1214</v>
      </c>
      <c r="N23" s="25">
        <v>1080</v>
      </c>
      <c r="O23" s="25">
        <v>43</v>
      </c>
      <c r="P23" s="25">
        <v>44</v>
      </c>
      <c r="Q23" s="25">
        <v>47</v>
      </c>
      <c r="R23" s="14">
        <f t="shared" si="7"/>
        <v>310.18</v>
      </c>
      <c r="S23" s="27">
        <v>275.69</v>
      </c>
      <c r="T23" s="28">
        <v>12.27</v>
      </c>
      <c r="U23" s="28">
        <v>9.61</v>
      </c>
      <c r="V23" s="28">
        <v>12.61</v>
      </c>
      <c r="W23" s="23">
        <f t="shared" si="3"/>
        <v>0.60700587084148727</v>
      </c>
      <c r="X23" s="14">
        <f t="shared" si="3"/>
        <v>0.62092342342342344</v>
      </c>
      <c r="Y23" s="15">
        <f t="shared" si="3"/>
        <v>0.72176470588235286</v>
      </c>
      <c r="Z23" s="15">
        <f t="shared" si="3"/>
        <v>0.53388888888888886</v>
      </c>
      <c r="AA23" s="15">
        <f t="shared" si="3"/>
        <v>0.39406249999999998</v>
      </c>
    </row>
    <row r="24" spans="1:27" s="1" customFormat="1" x14ac:dyDescent="0.35">
      <c r="A24" s="34" t="s">
        <v>59</v>
      </c>
      <c r="B24" s="21">
        <v>2566</v>
      </c>
      <c r="C24" s="22">
        <f t="shared" si="4"/>
        <v>13827</v>
      </c>
      <c r="D24" s="55">
        <v>11826</v>
      </c>
      <c r="E24" s="55">
        <v>536</v>
      </c>
      <c r="F24" s="55">
        <v>1198</v>
      </c>
      <c r="G24" s="55">
        <v>267</v>
      </c>
      <c r="H24" s="13">
        <f t="shared" si="5"/>
        <v>548</v>
      </c>
      <c r="I24" s="56">
        <v>493</v>
      </c>
      <c r="J24" s="55">
        <v>21</v>
      </c>
      <c r="K24" s="55">
        <v>32</v>
      </c>
      <c r="L24" s="55">
        <v>2</v>
      </c>
      <c r="M24" s="22">
        <f t="shared" si="6"/>
        <v>1597</v>
      </c>
      <c r="N24" s="55">
        <v>1437</v>
      </c>
      <c r="O24" s="55">
        <v>52</v>
      </c>
      <c r="P24" s="55">
        <v>77</v>
      </c>
      <c r="Q24" s="55">
        <v>31</v>
      </c>
      <c r="R24" s="14">
        <f t="shared" si="7"/>
        <v>335.85610000000003</v>
      </c>
      <c r="S24" s="57">
        <v>306.31670000000003</v>
      </c>
      <c r="T24" s="58">
        <v>11.810600000000001</v>
      </c>
      <c r="U24" s="58">
        <v>16.486899999999999</v>
      </c>
      <c r="V24" s="58">
        <v>1.2419</v>
      </c>
      <c r="W24" s="23">
        <f t="shared" si="3"/>
        <v>0.61287609489051098</v>
      </c>
      <c r="X24" s="14">
        <f t="shared" si="3"/>
        <v>0.62133204868154168</v>
      </c>
      <c r="Y24" s="15">
        <f t="shared" si="3"/>
        <v>0.5624095238095238</v>
      </c>
      <c r="Z24" s="15">
        <f t="shared" si="3"/>
        <v>0.51521562499999995</v>
      </c>
      <c r="AA24" s="15">
        <f t="shared" si="3"/>
        <v>0.62095</v>
      </c>
    </row>
    <row r="25" spans="1:27" s="1" customFormat="1" x14ac:dyDescent="0.35">
      <c r="A25" s="34" t="s">
        <v>60</v>
      </c>
      <c r="B25" s="21">
        <v>2566</v>
      </c>
      <c r="C25" s="22">
        <f t="shared" si="4"/>
        <v>70878</v>
      </c>
      <c r="D25" s="25">
        <v>48125</v>
      </c>
      <c r="E25" s="25">
        <v>3145</v>
      </c>
      <c r="F25" s="25">
        <v>6550</v>
      </c>
      <c r="G25" s="25">
        <v>13058</v>
      </c>
      <c r="H25" s="13">
        <f t="shared" si="5"/>
        <v>2800</v>
      </c>
      <c r="I25" s="26">
        <v>2393</v>
      </c>
      <c r="J25" s="25">
        <v>123</v>
      </c>
      <c r="K25" s="25">
        <v>191</v>
      </c>
      <c r="L25" s="25">
        <v>93</v>
      </c>
      <c r="M25" s="22">
        <f t="shared" si="6"/>
        <v>10126</v>
      </c>
      <c r="N25" s="25">
        <v>8733</v>
      </c>
      <c r="O25" s="25">
        <v>431</v>
      </c>
      <c r="P25" s="25">
        <v>722</v>
      </c>
      <c r="Q25" s="25">
        <v>240</v>
      </c>
      <c r="R25" s="14">
        <f t="shared" si="7"/>
        <v>2526.0667000000003</v>
      </c>
      <c r="S25" s="27">
        <v>2125.4265</v>
      </c>
      <c r="T25" s="28">
        <v>112.57850000000001</v>
      </c>
      <c r="U25" s="28">
        <v>200.99799999999999</v>
      </c>
      <c r="V25" s="28">
        <v>87.063699999999997</v>
      </c>
      <c r="W25" s="23">
        <f t="shared" si="3"/>
        <v>0.90216667857142874</v>
      </c>
      <c r="X25" s="14">
        <f t="shared" si="3"/>
        <v>0.88818491433347269</v>
      </c>
      <c r="Y25" s="15">
        <f t="shared" si="3"/>
        <v>0.91527235772357729</v>
      </c>
      <c r="Z25" s="15">
        <f t="shared" si="3"/>
        <v>1.0523455497382199</v>
      </c>
      <c r="AA25" s="15">
        <f t="shared" si="3"/>
        <v>0.93616881720430101</v>
      </c>
    </row>
    <row r="26" spans="1:27" s="1" customFormat="1" x14ac:dyDescent="0.35">
      <c r="A26" s="37" t="s">
        <v>61</v>
      </c>
      <c r="B26" s="21">
        <v>2566</v>
      </c>
      <c r="C26" s="22">
        <f t="shared" si="4"/>
        <v>13944</v>
      </c>
      <c r="D26" s="25">
        <v>11140</v>
      </c>
      <c r="E26" s="25">
        <v>683</v>
      </c>
      <c r="F26" s="25">
        <v>1470</v>
      </c>
      <c r="G26" s="25">
        <v>651</v>
      </c>
      <c r="H26" s="13">
        <f t="shared" si="5"/>
        <v>519</v>
      </c>
      <c r="I26" s="26">
        <v>457</v>
      </c>
      <c r="J26" s="25">
        <v>13</v>
      </c>
      <c r="K26" s="25">
        <v>33</v>
      </c>
      <c r="L26" s="25">
        <v>16</v>
      </c>
      <c r="M26" s="22">
        <f t="shared" si="6"/>
        <v>1661</v>
      </c>
      <c r="N26" s="25">
        <v>1517</v>
      </c>
      <c r="O26" s="25">
        <v>24</v>
      </c>
      <c r="P26" s="25">
        <v>101</v>
      </c>
      <c r="Q26" s="25">
        <v>19</v>
      </c>
      <c r="R26" s="14">
        <f t="shared" si="7"/>
        <v>261.6114</v>
      </c>
      <c r="S26" s="27">
        <v>229.24</v>
      </c>
      <c r="T26" s="28">
        <v>8.5693999999999999</v>
      </c>
      <c r="U26" s="28">
        <v>18.809999999999999</v>
      </c>
      <c r="V26" s="28">
        <v>4.992</v>
      </c>
      <c r="W26" s="23">
        <f t="shared" si="3"/>
        <v>0.50406820809248554</v>
      </c>
      <c r="X26" s="14">
        <f t="shared" si="3"/>
        <v>0.50161925601750545</v>
      </c>
      <c r="Y26" s="15">
        <f t="shared" si="3"/>
        <v>0.65918461538461537</v>
      </c>
      <c r="Z26" s="15">
        <f t="shared" si="3"/>
        <v>0.56999999999999995</v>
      </c>
      <c r="AA26" s="15">
        <f t="shared" si="3"/>
        <v>0.312</v>
      </c>
    </row>
    <row r="27" spans="1:27" s="1" customFormat="1" x14ac:dyDescent="0.35">
      <c r="A27" s="46" t="s">
        <v>62</v>
      </c>
      <c r="B27" s="21">
        <v>2566</v>
      </c>
      <c r="C27" s="22">
        <f t="shared" si="4"/>
        <v>11382</v>
      </c>
      <c r="D27" s="25">
        <v>9051</v>
      </c>
      <c r="E27" s="25">
        <v>675</v>
      </c>
      <c r="F27" s="25">
        <v>863</v>
      </c>
      <c r="G27" s="25">
        <v>793</v>
      </c>
      <c r="H27" s="13">
        <f t="shared" si="5"/>
        <v>303</v>
      </c>
      <c r="I27" s="26">
        <v>260</v>
      </c>
      <c r="J27" s="25">
        <v>11</v>
      </c>
      <c r="K27" s="25">
        <v>12</v>
      </c>
      <c r="L27" s="25">
        <v>20</v>
      </c>
      <c r="M27" s="22">
        <f t="shared" si="6"/>
        <v>878</v>
      </c>
      <c r="N27" s="25">
        <v>794</v>
      </c>
      <c r="O27" s="25">
        <v>29</v>
      </c>
      <c r="P27" s="25">
        <v>33</v>
      </c>
      <c r="Q27" s="25">
        <v>22</v>
      </c>
      <c r="R27" s="14">
        <f t="shared" si="7"/>
        <v>194.18600000000004</v>
      </c>
      <c r="S27" s="27">
        <v>169.55070000000001</v>
      </c>
      <c r="T27" s="28">
        <v>5.7768999999999995</v>
      </c>
      <c r="U27" s="28">
        <v>7.0327000000000002</v>
      </c>
      <c r="V27" s="28">
        <v>11.825699999999999</v>
      </c>
      <c r="W27" s="23">
        <f t="shared" si="3"/>
        <v>0.64087788778877897</v>
      </c>
      <c r="X27" s="14">
        <f t="shared" si="3"/>
        <v>0.65211807692307699</v>
      </c>
      <c r="Y27" s="15">
        <f t="shared" si="3"/>
        <v>0.52517272727272724</v>
      </c>
      <c r="Z27" s="15">
        <f t="shared" si="3"/>
        <v>0.58605833333333335</v>
      </c>
      <c r="AA27" s="15">
        <f t="shared" si="3"/>
        <v>0.59128499999999995</v>
      </c>
    </row>
    <row r="28" spans="1:27" ht="18.75" customHeight="1" x14ac:dyDescent="0.35">
      <c r="A28" s="47"/>
    </row>
  </sheetData>
  <mergeCells count="17">
    <mergeCell ref="M3:V3"/>
    <mergeCell ref="W3:AA3"/>
    <mergeCell ref="AC5:AC6"/>
    <mergeCell ref="C5:C6"/>
    <mergeCell ref="D5:D6"/>
    <mergeCell ref="E5:E6"/>
    <mergeCell ref="F5:F6"/>
    <mergeCell ref="G5:G6"/>
    <mergeCell ref="AB5:AB6"/>
    <mergeCell ref="M4:Q4"/>
    <mergeCell ref="R4:V4"/>
    <mergeCell ref="W4:AA4"/>
    <mergeCell ref="A3:A6"/>
    <mergeCell ref="B3:B6"/>
    <mergeCell ref="C3:G4"/>
    <mergeCell ref="H3:L3"/>
    <mergeCell ref="H4:L4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 </vt:lpstr>
      <vt:lpstr>2.ข้อมูลการให้บริการ </vt:lpstr>
      <vt:lpstr>'1.ข้อมูลทั่วไป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Ultimate</dc:creator>
  <cp:lastModifiedBy>prnkun</cp:lastModifiedBy>
  <cp:lastPrinted>2023-01-31T04:11:11Z</cp:lastPrinted>
  <dcterms:created xsi:type="dcterms:W3CDTF">2012-12-20T13:33:16Z</dcterms:created>
  <dcterms:modified xsi:type="dcterms:W3CDTF">2023-02-01T06:24:39Z</dcterms:modified>
</cp:coreProperties>
</file>